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852" activeTab="13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r:id="rId25"/>
    <sheet name="Sheet2" sheetId="28" r:id="rId26"/>
  </sheet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'2-10'!$A$1:$J$32</definedName>
    <definedName name="_xlnm.Print_Area" localSheetId="23">'2-10(cont)'!$A$1:$J$31</definedName>
    <definedName name="_xlnm.Print_Area" localSheetId="12">'2-4'!$A$1:$L$12</definedName>
    <definedName name="_xlnm.Print_Area" localSheetId="13">'2-5'!$A$1:$K$33</definedName>
    <definedName name="_xlnm.Print_Area" localSheetId="14">'2-6'!$A$1:$J$32</definedName>
    <definedName name="_xlnm.Print_Area" localSheetId="15">'2-6(cont)'!$A$1:$J$31</definedName>
    <definedName name="_xlnm.Print_Area" localSheetId="16">'2-7'!$A$1:$J$32</definedName>
    <definedName name="_xlnm.Print_Area" localSheetId="17">'2-7(cont)'!$A$1:$J$31</definedName>
    <definedName name="_xlnm.Print_Area" localSheetId="18">'2-8'!$A$1:$J$32</definedName>
    <definedName name="_xlnm.Print_Area" localSheetId="19">'2-8(cont)'!$A$1:$J$31</definedName>
    <definedName name="_xlnm.Print_Area" localSheetId="20">'2-9'!$A$1:$N$32</definedName>
    <definedName name="_xlnm.Print_Area" localSheetId="21">'2-9(cont)'!$A$1:$J$32</definedName>
    <definedName name="_xlnm.Print_Area" localSheetId="11">'3-2'!$A$1:$P$11</definedName>
    <definedName name="_xlnm.Print_Area" localSheetId="0">'tab1-1'!$A$1:$K$20</definedName>
    <definedName name="_xlnm.Print_Area" localSheetId="1">'tab1-2'!$A$1:$N$13</definedName>
    <definedName name="_xlnm.Print_Area" localSheetId="2">'tab1-3'!$A$1:$I$20</definedName>
    <definedName name="_xlnm.Print_Area" localSheetId="4">'tab1-5'!$A$1:$H$40</definedName>
    <definedName name="_xlnm.Print_Area" localSheetId="5">'tab1-6'!$A$1:$H$38</definedName>
    <definedName name="_xlnm.Print_Area" localSheetId="6">'tab1-7'!$A$1:$H$39</definedName>
    <definedName name="_xlnm.Print_Area" localSheetId="7">'tab1-8'!$A$1:$H$40</definedName>
    <definedName name="_xlnm.Print_Area" localSheetId="8">'tab2-1'!$A$1:$I$33</definedName>
    <definedName name="_xlnm.Print_Area" localSheetId="9">'tab2-1(cont)'!$A$1:$I$33</definedName>
    <definedName name="_xlnm.Print_Area" localSheetId="10">'tab2-2 '!$A$1:$K$31</definedName>
  </definedNames>
  <calcPr calcId="125725"/>
</workbook>
</file>

<file path=xl/calcChain.xml><?xml version="1.0" encoding="utf-8"?>
<calcChain xmlns="http://schemas.openxmlformats.org/spreadsheetml/2006/main">
  <c r="E7" i="9"/>
  <c r="I13" i="26"/>
  <c r="I14"/>
  <c r="I15"/>
  <c r="I16"/>
  <c r="I17"/>
  <c r="I18"/>
  <c r="I19"/>
  <c r="I20"/>
  <c r="I21"/>
  <c r="I22"/>
  <c r="I23"/>
  <c r="I8" s="1"/>
  <c r="I24"/>
  <c r="I25"/>
  <c r="I26"/>
  <c r="I27"/>
  <c r="I28"/>
  <c r="I29"/>
  <c r="I30"/>
  <c r="I31"/>
  <c r="I12"/>
  <c r="I7" s="1"/>
  <c r="C8"/>
  <c r="E8" i="9"/>
  <c r="E11"/>
  <c r="E10"/>
  <c r="E9"/>
  <c r="H10" i="26"/>
  <c r="G9"/>
  <c r="E9"/>
  <c r="D8"/>
  <c r="E8"/>
  <c r="F8"/>
  <c r="G8"/>
  <c r="H8"/>
  <c r="D9"/>
  <c r="F9"/>
  <c r="H9"/>
  <c r="D10"/>
  <c r="E10"/>
  <c r="F10"/>
  <c r="G10"/>
  <c r="D11"/>
  <c r="E11"/>
  <c r="F11"/>
  <c r="G11"/>
  <c r="H11"/>
  <c r="C11"/>
  <c r="C10"/>
  <c r="C9"/>
  <c r="C8" i="13"/>
  <c r="D20" i="3"/>
  <c r="E20"/>
  <c r="F20"/>
  <c r="G20"/>
  <c r="H20"/>
  <c r="C20"/>
  <c r="D13" i="2"/>
  <c r="C13"/>
  <c r="B13"/>
  <c r="I14" i="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13"/>
  <c r="I9" s="1"/>
  <c r="H15"/>
  <c r="H14"/>
  <c r="H16"/>
  <c r="H17"/>
  <c r="H18"/>
  <c r="H19"/>
  <c r="H20"/>
  <c r="H21"/>
  <c r="H22"/>
  <c r="H23"/>
  <c r="H24"/>
  <c r="H25"/>
  <c r="H26"/>
  <c r="H27"/>
  <c r="H28"/>
  <c r="H29"/>
  <c r="H30"/>
  <c r="H31"/>
  <c r="H32"/>
  <c r="H13"/>
  <c r="H9" s="1"/>
  <c r="G10"/>
  <c r="G11"/>
  <c r="G12"/>
  <c r="G9"/>
  <c r="G8" s="1"/>
  <c r="F10"/>
  <c r="F11"/>
  <c r="F12"/>
  <c r="F9"/>
  <c r="F8" s="1"/>
  <c r="E10"/>
  <c r="E11"/>
  <c r="E12"/>
  <c r="E9"/>
  <c r="E8" s="1"/>
  <c r="I8" s="1"/>
  <c r="D10"/>
  <c r="D11"/>
  <c r="D12"/>
  <c r="D9"/>
  <c r="D8" s="1"/>
  <c r="D11" i="10"/>
  <c r="D12"/>
  <c r="D13"/>
  <c r="D10"/>
  <c r="E12" i="9"/>
  <c r="F11" i="10"/>
  <c r="F12"/>
  <c r="F13"/>
  <c r="F10"/>
  <c r="C7" i="26" l="1"/>
  <c r="I10"/>
  <c r="G7"/>
  <c r="I9"/>
  <c r="H7"/>
  <c r="I11"/>
  <c r="D7"/>
  <c r="E7"/>
  <c r="F7"/>
  <c r="H12" i="14"/>
  <c r="H11"/>
  <c r="I12"/>
  <c r="I10"/>
  <c r="H10"/>
  <c r="H8" s="1"/>
  <c r="I11"/>
  <c r="F9" i="10"/>
  <c r="E13" i="2" l="1"/>
  <c r="F13"/>
  <c r="G13"/>
  <c r="H13"/>
  <c r="I13"/>
  <c r="J13"/>
  <c r="K13"/>
  <c r="L13"/>
  <c r="M13"/>
  <c r="D8" i="13" l="1"/>
  <c r="E8"/>
  <c r="F8"/>
  <c r="G8"/>
  <c r="H8"/>
  <c r="I8"/>
  <c r="J8"/>
  <c r="K8"/>
  <c r="B8"/>
  <c r="D7" i="12"/>
  <c r="E7"/>
  <c r="F7"/>
  <c r="G7"/>
  <c r="H7"/>
  <c r="I7"/>
  <c r="J7"/>
  <c r="K7"/>
  <c r="C7"/>
  <c r="B7"/>
  <c r="G28" i="7"/>
  <c r="G29"/>
  <c r="G30"/>
  <c r="G31"/>
  <c r="G32"/>
  <c r="G33"/>
  <c r="G34"/>
  <c r="G35"/>
  <c r="G36"/>
  <c r="G37"/>
  <c r="G38"/>
  <c r="G39"/>
  <c r="G27"/>
  <c r="G27" i="6"/>
  <c r="G28"/>
  <c r="G29"/>
  <c r="G30"/>
  <c r="G31"/>
  <c r="G32"/>
  <c r="G33"/>
  <c r="G34"/>
  <c r="G35"/>
  <c r="G36"/>
  <c r="G37"/>
  <c r="G26"/>
  <c r="C38"/>
  <c r="D38"/>
  <c r="E38"/>
  <c r="F38"/>
  <c r="B38"/>
  <c r="D18"/>
  <c r="E18"/>
  <c r="F18"/>
  <c r="G18"/>
  <c r="C18"/>
  <c r="G40" i="5"/>
  <c r="G38" i="6" l="1"/>
  <c r="G29" i="5"/>
  <c r="G30"/>
  <c r="G31"/>
  <c r="G32"/>
  <c r="G33"/>
  <c r="G34"/>
  <c r="G35"/>
  <c r="G36"/>
  <c r="G37"/>
  <c r="G38"/>
  <c r="G39"/>
  <c r="G28"/>
  <c r="G29" i="4"/>
  <c r="G30"/>
  <c r="G31"/>
  <c r="G32"/>
  <c r="G33"/>
  <c r="G34"/>
  <c r="G35"/>
  <c r="G36"/>
  <c r="G37"/>
  <c r="G38"/>
  <c r="G39"/>
  <c r="G28"/>
  <c r="C40"/>
  <c r="D40"/>
  <c r="E40"/>
  <c r="F40"/>
  <c r="B40"/>
  <c r="D19"/>
  <c r="E19"/>
  <c r="F19"/>
  <c r="G19"/>
  <c r="C19"/>
  <c r="H19" i="3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G40" i="4" l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<sst xmlns="http://schemas.openxmlformats.org/spreadsheetml/2006/main" count="1640" uniqueCount="332">
  <si>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</si>
  <si>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</si>
  <si>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</si>
  <si>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</si>
  <si>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</si>
  <si>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</si>
  <si>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</si>
  <si>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</si>
  <si>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</si>
  <si>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</si>
  <si>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</si>
  <si>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</si>
  <si>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</si>
  <si>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</si>
  <si>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</si>
  <si>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</si>
  <si>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</si>
  <si>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</si>
  <si>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</si>
  <si>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</si>
  <si>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</si>
  <si>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</si>
  <si>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</si>
  <si>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</si>
  <si>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</si>
  <si>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</si>
  <si>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</si>
  <si>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</si>
  <si>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</si>
  <si>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</si>
  <si>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</si>
  <si>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</si>
  <si>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</si>
  <si>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</si>
  <si>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</si>
  <si>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</si>
  <si>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</si>
  <si>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>No. of Rooms</t>
  </si>
  <si>
    <t>No. of Beds</t>
  </si>
  <si>
    <t>No. of Guests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</si>
  <si>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</si>
  <si>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</si>
  <si>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</si>
  <si>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</si>
  <si>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</si>
  <si>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</si>
  <si>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</si>
  <si>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</si>
  <si>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</si>
  <si>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</si>
  <si>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</si>
  <si>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</si>
  <si>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</si>
  <si>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</si>
  <si>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</si>
  <si>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</si>
  <si>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</si>
  <si>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</si>
  <si>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</si>
  <si>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</si>
  <si>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</si>
  <si>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</si>
  <si>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</si>
  <si>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</si>
  <si>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</si>
  <si>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>Annual average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</si>
  <si>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</si>
  <si>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</si>
  <si>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</si>
  <si>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</si>
  <si>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</si>
  <si>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</si>
  <si>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</si>
  <si>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</si>
  <si>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</si>
  <si>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</si>
  <si>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</si>
  <si>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</si>
  <si>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</si>
  <si>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</si>
  <si>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</si>
  <si>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</si>
  <si>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</si>
  <si>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أستراليا ونيوزيلاندا</t>
  </si>
  <si>
    <t>Central &amp; South America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</si>
  <si>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</si>
  <si>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</si>
  <si>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</si>
  <si>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</si>
  <si>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</si>
  <si>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</si>
  <si>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</si>
  <si>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</si>
  <si>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</si>
  <si>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</si>
  <si>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</si>
  <si>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</si>
  <si>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</si>
  <si>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عدد ليالي المبيت**</t>
  </si>
  <si>
    <t>No. of Nights**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</si>
  <si>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</si>
  <si>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</si>
  <si>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</si>
  <si>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</si>
  <si>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</si>
  <si>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</si>
  <si>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</si>
  <si>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</si>
  <si>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</si>
  <si>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</si>
  <si>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>وسط الضفة الغربية</t>
  </si>
  <si>
    <t xml:space="preserve"> Middle of West Bank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</si>
  <si>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</si>
  <si>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</si>
  <si>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</si>
  <si>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</si>
  <si>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</si>
  <si>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r>
      <t>أشغال الأسِرّة</t>
    </r>
    <r>
      <rPr>
        <sz val="9"/>
        <color theme="1"/>
        <rFont val="Simplified Arabic"/>
        <family val="1"/>
      </rPr>
      <t xml:space="preserve">  </t>
    </r>
  </si>
  <si>
    <t xml:space="preserve"> شمال الضفة الغربية</t>
  </si>
  <si>
    <t xml:space="preserve"> North of West Bank </t>
  </si>
  <si>
    <t xml:space="preserve"> وسط الضفة الغربية</t>
  </si>
  <si>
    <t xml:space="preserve"> Middle of West Bank </t>
  </si>
  <si>
    <t xml:space="preserve"> Jerusalem </t>
  </si>
  <si>
    <t xml:space="preserve"> جنوب الضفة الغربية</t>
  </si>
  <si>
    <t xml:space="preserve"> South of West Bank </t>
  </si>
  <si>
    <t>معدل مدة الإقامة (ليلة)</t>
  </si>
  <si>
    <t>Average length of Stay (Night)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</si>
  <si>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</si>
  <si>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</si>
  <si>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</si>
  <si>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</si>
  <si>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</si>
  <si>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</si>
  <si>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</si>
  <si>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</si>
  <si>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</si>
  <si>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</si>
  <si>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</si>
  <si>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</si>
  <si>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</si>
  <si>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</si>
  <si>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</si>
  <si>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Middle of West Bank</t>
  </si>
  <si>
    <t>القدس</t>
  </si>
  <si>
    <t>Jerusalem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</si>
  <si>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</si>
  <si>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</si>
  <si>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</si>
  <si>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</si>
  <si>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</si>
  <si>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</si>
  <si>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</si>
  <si>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</si>
  <si>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</si>
  <si>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</si>
  <si>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</si>
  <si>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Middle of West   Bank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</si>
  <si>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</si>
  <si>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</si>
  <si>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</si>
  <si>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</si>
  <si>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</si>
  <si>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</si>
  <si>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</si>
  <si>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</si>
  <si>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</si>
  <si>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</si>
  <si>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</si>
  <si>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</si>
  <si>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</si>
  <si>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</si>
  <si>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</si>
  <si>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</si>
  <si>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</si>
  <si>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</si>
  <si>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</si>
  <si>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</si>
  <si>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</si>
  <si>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</si>
  <si>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Middle of West Bank </t>
  </si>
  <si>
    <t xml:space="preserve">Jerusalem </t>
  </si>
  <si>
    <t xml:space="preserve">South of West Bank </t>
  </si>
  <si>
    <t>Central &amp; South  America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</si>
  <si>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</si>
  <si>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</si>
  <si>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</si>
  <si>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</si>
  <si>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</si>
  <si>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</si>
  <si>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</si>
  <si>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 xml:space="preserve">عدد الفنادق* 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</si>
  <si>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</si>
  <si>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</si>
  <si>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</si>
  <si>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</si>
  <si>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</si>
  <si>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</si>
  <si>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 xml:space="preserve"> Middle of West bank </t>
  </si>
  <si>
    <t>عدد ليالي المبيت</t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</si>
  <si>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</si>
  <si>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</si>
  <si>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</si>
  <si>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</si>
  <si>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</si>
  <si>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</si>
  <si>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</si>
  <si>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</si>
  <si>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</si>
  <si>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</si>
  <si>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</si>
  <si>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</si>
  <si>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</si>
  <si>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</si>
  <si>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</si>
  <si>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</si>
  <si>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</si>
  <si>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</si>
  <si>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</si>
  <si>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U.S.A Canada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</si>
  <si>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</si>
  <si>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</si>
  <si>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</si>
  <si>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</si>
  <si>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</si>
  <si>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</si>
  <si>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</si>
  <si>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</si>
  <si>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</si>
  <si>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</si>
  <si>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</si>
  <si>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</si>
  <si>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</si>
  <si>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</si>
  <si>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</si>
  <si>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    القدس</t>
  </si>
  <si>
    <t xml:space="preserve">    Jerusalem </t>
  </si>
  <si>
    <t xml:space="preserve">   South of West Bank </t>
  </si>
  <si>
    <t xml:space="preserve">   Jerusalem </t>
  </si>
  <si>
    <t xml:space="preserve">   Middle of West Bank </t>
  </si>
  <si>
    <t xml:space="preserve">   North of West Bank </t>
  </si>
  <si>
    <t xml:space="preserve">  South of West Bank </t>
  </si>
  <si>
    <t xml:space="preserve">  North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</si>
  <si>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</si>
  <si>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</t>
    </r>
  </si>
  <si>
    <t xml:space="preserve">    القدس</t>
  </si>
  <si>
    <t xml:space="preserve">    جنوب الضفة الغربية</t>
  </si>
  <si>
    <t xml:space="preserve"> 1 - 14</t>
  </si>
  <si>
    <t>1-14</t>
  </si>
  <si>
    <t>عدد الغرف المتاح</t>
  </si>
  <si>
    <t>*Represents the average of indicators, except the number of guests and number of guest nights, which represents the annual total.</t>
  </si>
  <si>
    <t>باقي اوروبا</t>
  </si>
  <si>
    <t>الاتحاد الاوروبي</t>
  </si>
  <si>
    <t>دول امريكا الاخرى</t>
  </si>
  <si>
    <t>Table 2-3: Number of Hotels and Rooms by Facilities and Region as of December,2012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</si>
  <si>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2012</t>
    </r>
  </si>
  <si>
    <t>Table 1-2: Distribution of Hotels, Rooms, and Beds by Categories of Number of Rooms, 2012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</si>
  <si>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2012</t>
    </r>
  </si>
  <si>
    <t>Table 1-3: Number of Persons Engaged in Hotels by Type of Work, Sex and Month, 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</si>
  <si>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توزيع النزلاء في الفنادق حسب الجنسية والشهر، </t>
    </r>
    <r>
      <rPr>
        <b/>
        <sz val="11"/>
        <color theme="1"/>
        <rFont val="Arial"/>
        <family val="2"/>
      </rPr>
      <t>2012</t>
    </r>
  </si>
  <si>
    <t>Table 1-4: Distribution of Guests in Hotels by Nationality and Month, 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</si>
  <si>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 (تابع): توزيع النزلاء في الفنادق حسب الجنسية والشهر، </t>
    </r>
    <r>
      <rPr>
        <b/>
        <sz val="11"/>
        <color theme="1"/>
        <rFont val="Arial"/>
        <family val="2"/>
      </rPr>
      <t>2012</t>
    </r>
  </si>
  <si>
    <t>Table 1-4 (Cont.): Distribution of Guests in Hotels by Nationality and Month, 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</si>
  <si>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2012</t>
    </r>
    <r>
      <rPr>
        <b/>
        <sz val="11"/>
        <color theme="1"/>
        <rFont val="Simplified Arabic"/>
        <family val="1"/>
      </rPr>
      <t xml:space="preserve"> </t>
    </r>
  </si>
  <si>
    <t>Table 1-5: Percentage Distribution of Guests in Hotels by Nationality and Month,2012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</si>
  <si>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2012</t>
    </r>
    <r>
      <rPr>
        <b/>
        <sz val="11"/>
        <color theme="1"/>
        <rFont val="Simplified Arabic"/>
        <family val="1"/>
      </rPr>
      <t xml:space="preserve"> </t>
    </r>
  </si>
  <si>
    <t>Table 1-6: Distribution of Guest Nights in Hotels by Nationality and Month, 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</si>
  <si>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توزيع ليالي المبيت في الفنادق حسب الجنسية والشهر، </t>
    </r>
    <r>
      <rPr>
        <b/>
        <sz val="11"/>
        <color theme="1"/>
        <rFont val="Arial"/>
        <family val="2"/>
      </rPr>
      <t>2012</t>
    </r>
    <r>
      <rPr>
        <b/>
        <sz val="11"/>
        <color theme="1"/>
        <rFont val="Simplified Arabic"/>
        <family val="1"/>
      </rPr>
      <t xml:space="preserve"> </t>
    </r>
  </si>
  <si>
    <t>Table 1-6 (Cont.): Distribution of Guest Nights in Hotels by Nationality and Month, 2012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</si>
  <si>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2012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</si>
  <si>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2012</t>
    </r>
    <r>
      <rPr>
        <b/>
        <sz val="11"/>
        <color theme="1"/>
        <rFont val="Simplified Arabic"/>
        <family val="1"/>
      </rPr>
      <t xml:space="preserve"> </t>
    </r>
  </si>
  <si>
    <t xml:space="preserve">Table 1-7: Percentage Distribution of Guest Nights in Hotels by Nationality and Month, 2012 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</si>
  <si>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2012</t>
    </r>
  </si>
  <si>
    <t xml:space="preserve">Table 1-8: Average Length of Stay per Guest (Nights/Guest) in Hotels by Nationality and  Month, 2012 </t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</si>
  <si>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by Nationality and  Month, 2012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</si>
  <si>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والشهر،2012 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</si>
  <si>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2012</t>
    </r>
  </si>
  <si>
    <r>
      <t>Table 2-2: Average Number of  Hotel Rooms by Capacity, Region and Quarter,</t>
    </r>
    <r>
      <rPr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  <scheme val="minor"/>
      </rPr>
      <t>2012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</si>
  <si>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3: عدد الفنادق والغرف المتاحة والتجهيزات المتوفرة فيها حسب المنطقة في كانون أول، </t>
    </r>
    <r>
      <rPr>
        <b/>
        <sz val="11"/>
        <color theme="1"/>
        <rFont val="Arial"/>
        <family val="2"/>
      </rPr>
      <t>2012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</si>
  <si>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2012</t>
    </r>
  </si>
  <si>
    <t>Table 2-5:  Average Number of Persons Engaged in Hotels by Type of Work, Sex, Region and Quarter,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</si>
  <si>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توزيع النزلاء في الفنادق حسب الجنسية والمنطقة والربع، </t>
    </r>
    <r>
      <rPr>
        <b/>
        <sz val="11"/>
        <color theme="1"/>
        <rFont val="Arial"/>
        <family val="2"/>
      </rPr>
      <t>2012</t>
    </r>
  </si>
  <si>
    <t>Table 2-6: Distribution of Guests in Hotels by Nationality, Region and Quarter,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</si>
  <si>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توزيع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2012 </t>
    </r>
  </si>
  <si>
    <t>Table 2-6 (Cont.): Distribution of Guests in Hotels by Nationality, Region and Quarter,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</si>
  <si>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حسب الجنسية والمنطقة والربع، 2012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</si>
  <si>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حسب الجنسية والمنطقة والربع، 2012</t>
    </r>
  </si>
  <si>
    <t>Table 2-7 (Cont.): Percentage Distribution of Guests in Hotels by Nationality, Region and  Quarter,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</si>
  <si>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8: توزيع ليالي المبيت في الفنادق حسب الجنسية والمنطقة والربع، </t>
    </r>
    <r>
      <rPr>
        <b/>
        <sz val="11"/>
        <color theme="1"/>
        <rFont val="Arial"/>
        <family val="2"/>
      </rPr>
      <t>2012</t>
    </r>
  </si>
  <si>
    <r>
      <t>Table 2-8: Distribution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2012</t>
    </r>
  </si>
  <si>
    <r>
      <t>جدول 2-</t>
    </r>
    <r>
      <rPr>
        <b/>
        <sz val="11"/>
        <color theme="1"/>
        <rFont val="Simplified Arabic"/>
        <family val="1"/>
      </rPr>
      <t xml:space="preserve">8 (تابع): توزيع ليالي المبيت في الفنادق حسب الجنسية والمنطقة والربع، </t>
    </r>
    <r>
      <rPr>
        <b/>
        <sz val="11"/>
        <color theme="1"/>
        <rFont val="Arial"/>
        <family val="2"/>
      </rPr>
      <t>2012</t>
    </r>
  </si>
  <si>
    <t>Table 2-8 (Cont.): Distribution of Guest Nights in Hotels by Nationality, Region and Quarter,2012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</si>
  <si>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2012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</si>
  <si>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2012</t>
    </r>
  </si>
  <si>
    <t>Table 2-9 (Cont.): Percentage Distribution of Guest Nights in Hotels by Nationality, Region and Quarter, 2012</t>
  </si>
  <si>
    <t>Table 2-10: Average Length of Stay per Guest  (Nights/Guest) by Nationality, Region and Quarter, 2012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</si>
  <si>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 في الفنادق حسب الجنسية والمنطقة والربع، 2012</t>
    </r>
  </si>
  <si>
    <t xml:space="preserve">جدول 2-10(تابع): معدل مدة إقامة النزيل (ليلة/نزيل) في الفنادق حسب الجنسية والمنطقة والربع، 2012 </t>
  </si>
  <si>
    <t xml:space="preserve">الولايات المتحده وكندا </t>
  </si>
  <si>
    <t xml:space="preserve"> Average    Total</t>
  </si>
  <si>
    <t>أستراليا   ونيوزيلندا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</si>
  <si>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2012</t>
    </r>
  </si>
  <si>
    <t>Table 1-1: Main Indicators for Hotel Activities in the West Bank by Month,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</si>
  <si>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 حسب المنطقة والربع، </t>
    </r>
    <r>
      <rPr>
        <b/>
        <sz val="11"/>
        <color theme="1"/>
        <rFont val="Arial"/>
        <family val="2"/>
      </rPr>
      <t>2012</t>
    </r>
  </si>
  <si>
    <t>الضفة الغربية</t>
  </si>
  <si>
    <t>West Bank</t>
  </si>
  <si>
    <t xml:space="preserve">الضفة الغربية </t>
  </si>
  <si>
    <t>المنطقة /الربع</t>
  </si>
  <si>
    <t xml:space="preserve">متوسط عدد الغرف </t>
  </si>
  <si>
    <t xml:space="preserve">متوسط عدد الأسرَة  </t>
  </si>
  <si>
    <t>Table 2-1 (Cont.): Main Indicators for Hotel Activities in the West Bank by Region and 
Quarter, 2012</t>
  </si>
  <si>
    <t>جدول 1-6:  توزيع ليالي المبيت في الفنادق حسب الجنسية والشهر، 2012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</si>
  <si>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</si>
  <si>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</si>
  <si>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</si>
  <si>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</si>
  <si>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</si>
  <si>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</si>
  <si>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</si>
  <si>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</si>
  <si>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</si>
  <si>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</si>
  <si>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Table 1-5 (Cont.): Percentage Distribution of Guests in Hotels by Nationality and  
 Month, 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</si>
  <si>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2012</t>
    </r>
  </si>
  <si>
    <t>استراليا ونيوزيلاندا</t>
  </si>
  <si>
    <t>Table 1-7 (Cont.): Percentage Distribution of Guest Nights in Hotels by Nationality and     Month, 2012</t>
  </si>
  <si>
    <t xml:space="preserve">     Nationality</t>
  </si>
  <si>
    <t>Table 2-1: Main Indicators for Hotel Activities in the West Bank by Region and  Quarter,2012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</si>
  <si>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حسب المنطقة في كانون أول، </t>
    </r>
    <r>
      <rPr>
        <b/>
        <sz val="11"/>
        <color theme="1"/>
        <rFont val="Arial"/>
        <family val="2"/>
      </rPr>
      <t>2012</t>
    </r>
  </si>
  <si>
    <t>Table 2-4: Public Utilities Available in Hotels by Region as of December, 2012</t>
  </si>
  <si>
    <t>Table 2-9: Percentage Distribution of Guest Nights in Hotels by Nationality, Region and Quarter, 2012</t>
  </si>
  <si>
    <t>Table 2-10 (Cont.): Average Length of Stay per Guest  (Nights/Guest) by Nationality, Region and Quarter, 2012</t>
  </si>
  <si>
    <t>Table 2-7: Percentage Distribution of Guests in Hotels by Nationality, Region and
   Quarter, 2012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</si>
</sst>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_-* #,##0.00_-;_-* #,##0.00\-;_-* &quot;-&quot;??_-;_-@_-"/>
    <numFmt numFmtId="165" formatCode="0.0"/>
    <numFmt numFmtId="166" formatCode="_-* #,##0_-;_-* #,##0\-;_-* &quot;-&quot;??_-;_-@_-"/>
    <numFmt numFmtId="167" formatCode="_-* #,##0.0_-;_-* #,##0.0\-;_-* &quot;-&quot;??_-;_-@_-"/>
    <numFmt numFmtId="168" formatCode="###0"/>
    <numFmt numFmtId="169" formatCode="_(* #,##0_);_(* \(#,##0\);_(* &quot;-&quot;??_);_(@_)"/>
    <numFmt numFmtId="170" formatCode="_(* #,##0.0_);_(* \(#,##0.0\);_(* &quot;-&quot;??_);_(@_)"/>
    <numFmt numFmtId="171" formatCode="###0.0"/>
    <numFmt numFmtId="172" formatCode="#,##0.0"/>
    <numFmt numFmtId="173" formatCode="_(* #,##0_);_(* \(#,##0\);_(* &quot;-&quot;?_);_(@_)"/>
  </numFmts>
  <fonts count="4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27" fillId="0" borderId="0" applyFont="0" applyFill="0" applyBorder="0" applyAlignment="0" applyProtection="0"/>
    <xf numFmtId="0" fontId="35" fillId="0" borderId="0"/>
    <xf numFmtId="0" fontId="5" fillId="0" borderId="0"/>
    <xf numFmtId="0" fontId="35" fillId="0" borderId="0"/>
    <xf numFmtId="0" fontId="27" fillId="0" borderId="0"/>
    <xf numFmtId="164" fontId="27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777">
    <xf numFmtId="0" fontId="0" fillId="0" borderId="0" xfId="0"/>
    <xf numFmtId="0" fontId="8" fillId="0" borderId="0" xfId="0" applyFont="1" applyAlignment="1">
      <alignment wrapText="1"/>
    </xf>
    <xf numFmtId="0" fontId="10" fillId="0" borderId="5" xfId="0" applyFont="1" applyBorder="1" applyAlignment="1">
      <alignment horizontal="right"/>
    </xf>
    <xf numFmtId="0" fontId="10" fillId="0" borderId="5" xfId="0" applyFont="1" applyBorder="1" applyAlignment="1">
      <alignment horizontal="right" vertical="center"/>
    </xf>
    <xf numFmtId="0" fontId="13" fillId="0" borderId="0" xfId="0" applyFont="1"/>
    <xf numFmtId="0" fontId="15" fillId="0" borderId="0" xfId="0" applyFont="1"/>
    <xf numFmtId="0" fontId="12" fillId="0" borderId="11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justify" readingOrder="2"/>
    </xf>
    <xf numFmtId="0" fontId="12" fillId="0" borderId="10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/>
    </xf>
    <xf numFmtId="0" fontId="0" fillId="0" borderId="0" xfId="0" applyBorder="1"/>
    <xf numFmtId="0" fontId="16" fillId="0" borderId="0" xfId="0" applyFont="1" applyAlignment="1">
      <alignment horizontal="center"/>
    </xf>
    <xf numFmtId="0" fontId="10" fillId="0" borderId="6" xfId="0" applyFont="1" applyBorder="1"/>
    <xf numFmtId="0" fontId="15" fillId="0" borderId="0" xfId="0" applyFont="1" applyAlignment="1">
      <alignment horizontal="center" readingOrder="2"/>
    </xf>
    <xf numFmtId="0" fontId="8" fillId="0" borderId="0" xfId="0" applyFont="1" applyBorder="1" applyAlignment="1">
      <alignment wrapText="1"/>
    </xf>
    <xf numFmtId="3" fontId="9" fillId="0" borderId="0" xfId="0" applyNumberFormat="1" applyFont="1" applyBorder="1" applyAlignment="1">
      <alignment horizontal="right" readingOrder="2"/>
    </xf>
    <xf numFmtId="0" fontId="17" fillId="0" borderId="0" xfId="0" applyFont="1" applyAlignment="1">
      <alignment horizontal="center" readingOrder="2"/>
    </xf>
    <xf numFmtId="0" fontId="1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horizontal="center"/>
    </xf>
    <xf numFmtId="0" fontId="12" fillId="0" borderId="5" xfId="0" applyFont="1" applyBorder="1" applyAlignment="1">
      <alignment horizontal="right"/>
    </xf>
    <xf numFmtId="0" fontId="22" fillId="0" borderId="0" xfId="0" applyFont="1"/>
    <xf numFmtId="0" fontId="10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justify" vertical="center"/>
    </xf>
    <xf numFmtId="0" fontId="10" fillId="0" borderId="6" xfId="0" applyFont="1" applyBorder="1" applyAlignment="1">
      <alignment vertical="center"/>
    </xf>
    <xf numFmtId="0" fontId="12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0" fillId="0" borderId="0" xfId="0" applyAlignment="1"/>
    <xf numFmtId="0" fontId="9" fillId="0" borderId="14" xfId="0" applyFont="1" applyBorder="1" applyAlignment="1">
      <alignment horizontal="left"/>
    </xf>
    <xf numFmtId="0" fontId="9" fillId="0" borderId="6" xfId="0" applyFont="1" applyBorder="1" applyAlignment="1"/>
    <xf numFmtId="0" fontId="10" fillId="0" borderId="6" xfId="0" applyFont="1" applyBorder="1" applyAlignment="1"/>
    <xf numFmtId="0" fontId="11" fillId="0" borderId="5" xfId="0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 readingOrder="2"/>
    </xf>
    <xf numFmtId="0" fontId="25" fillId="0" borderId="0" xfId="0" applyFont="1" applyAlignment="1">
      <alignment horizontal="right" readingOrder="2"/>
    </xf>
    <xf numFmtId="0" fontId="10" fillId="0" borderId="10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justify"/>
    </xf>
    <xf numFmtId="0" fontId="12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26" fillId="0" borderId="0" xfId="0" applyFont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6" fontId="0" fillId="0" borderId="0" xfId="0" applyNumberFormat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10" xfId="0" applyFont="1" applyBorder="1" applyAlignment="1">
      <alignment horizontal="center" vertical="top" wrapText="1" readingOrder="2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 readingOrder="2"/>
    </xf>
    <xf numFmtId="166" fontId="10" fillId="0" borderId="0" xfId="1" applyNumberFormat="1" applyFont="1" applyBorder="1" applyAlignment="1">
      <alignment horizontal="right" vertical="top" indent="1" readingOrder="2"/>
    </xf>
    <xf numFmtId="166" fontId="10" fillId="0" borderId="0" xfId="1" applyNumberFormat="1" applyFont="1" applyBorder="1" applyAlignment="1">
      <alignment horizontal="right" vertical="top" indent="1"/>
    </xf>
    <xf numFmtId="166" fontId="20" fillId="0" borderId="0" xfId="1" applyNumberFormat="1" applyFont="1" applyBorder="1" applyAlignment="1">
      <alignment horizontal="right" vertical="top" indent="1"/>
    </xf>
    <xf numFmtId="166" fontId="9" fillId="0" borderId="8" xfId="1" applyNumberFormat="1" applyFont="1" applyBorder="1" applyAlignment="1">
      <alignment horizontal="right" vertical="top" indent="1"/>
    </xf>
    <xf numFmtId="166" fontId="9" fillId="0" borderId="8" xfId="1" applyNumberFormat="1" applyFont="1" applyBorder="1" applyAlignment="1">
      <alignment horizontal="right" vertical="top" indent="1" readingOrder="2"/>
    </xf>
    <xf numFmtId="0" fontId="0" fillId="0" borderId="3" xfId="0" applyBorder="1"/>
    <xf numFmtId="0" fontId="0" fillId="0" borderId="8" xfId="0" applyBorder="1"/>
    <xf numFmtId="0" fontId="15" fillId="0" borderId="0" xfId="0" applyFont="1" applyAlignment="1">
      <alignment vertical="center"/>
    </xf>
    <xf numFmtId="2" fontId="11" fillId="0" borderId="12" xfId="0" applyNumberFormat="1" applyFont="1" applyBorder="1" applyAlignment="1">
      <alignment horizontal="right" vertical="top" indent="1" readingOrder="2"/>
    </xf>
    <xf numFmtId="166" fontId="28" fillId="0" borderId="0" xfId="1" applyNumberFormat="1" applyFont="1" applyBorder="1" applyAlignment="1">
      <alignment horizontal="right" vertical="top" indent="1"/>
    </xf>
    <xf numFmtId="166" fontId="30" fillId="0" borderId="8" xfId="1" applyNumberFormat="1" applyFont="1" applyBorder="1" applyAlignment="1">
      <alignment horizontal="right" vertical="top" indent="1"/>
    </xf>
    <xf numFmtId="2" fontId="10" fillId="0" borderId="10" xfId="0" applyNumberFormat="1" applyFont="1" applyBorder="1" applyAlignment="1">
      <alignment horizontal="left" vertical="top" indent="1"/>
    </xf>
    <xf numFmtId="2" fontId="10" fillId="0" borderId="11" xfId="0" applyNumberFormat="1" applyFont="1" applyBorder="1" applyAlignment="1">
      <alignment horizontal="left" vertical="top" indent="1"/>
    </xf>
    <xf numFmtId="2" fontId="9" fillId="0" borderId="12" xfId="0" applyNumberFormat="1" applyFont="1" applyBorder="1" applyAlignment="1">
      <alignment horizontal="left" vertical="top" indent="1"/>
    </xf>
    <xf numFmtId="0" fontId="12" fillId="0" borderId="10" xfId="0" applyFont="1" applyBorder="1" applyAlignment="1">
      <alignment horizontal="right" vertical="top" wrapText="1" indent="1" readingOrder="2"/>
    </xf>
    <xf numFmtId="0" fontId="12" fillId="0" borderId="11" xfId="0" applyFont="1" applyBorder="1" applyAlignment="1">
      <alignment horizontal="right" vertical="top" wrapText="1" indent="1" readingOrder="2"/>
    </xf>
    <xf numFmtId="0" fontId="11" fillId="0" borderId="12" xfId="0" applyFont="1" applyBorder="1" applyAlignment="1">
      <alignment horizontal="right" vertical="top" wrapText="1" indent="1" readingOrder="2"/>
    </xf>
    <xf numFmtId="0" fontId="10" fillId="0" borderId="11" xfId="0" applyFont="1" applyBorder="1" applyAlignment="1">
      <alignment horizontal="left" vertical="top" wrapText="1" indent="1"/>
    </xf>
    <xf numFmtId="166" fontId="28" fillId="0" borderId="0" xfId="1" applyNumberFormat="1" applyFont="1" applyAlignment="1">
      <alignment horizontal="right" vertical="top" indent="1"/>
    </xf>
    <xf numFmtId="166" fontId="30" fillId="0" borderId="7" xfId="1" applyNumberFormat="1" applyFont="1" applyBorder="1" applyAlignment="1">
      <alignment horizontal="right" vertical="top" wrapText="1" indent="1"/>
    </xf>
    <xf numFmtId="166" fontId="30" fillId="0" borderId="8" xfId="1" applyNumberFormat="1" applyFont="1" applyBorder="1" applyAlignment="1">
      <alignment horizontal="right" vertical="top" wrapText="1" indent="1"/>
    </xf>
    <xf numFmtId="3" fontId="30" fillId="0" borderId="0" xfId="0" applyNumberFormat="1" applyFont="1" applyBorder="1" applyAlignment="1">
      <alignment horizontal="right" vertical="top" indent="1" readingOrder="2"/>
    </xf>
    <xf numFmtId="0" fontId="15" fillId="0" borderId="0" xfId="0" applyFont="1" applyAlignment="1">
      <alignment horizontal="center" vertical="center" readingOrder="2"/>
    </xf>
    <xf numFmtId="0" fontId="17" fillId="0" borderId="0" xfId="0" applyFont="1" applyAlignment="1">
      <alignment horizontal="center" vertical="center" readingOrder="2"/>
    </xf>
    <xf numFmtId="0" fontId="19" fillId="0" borderId="0" xfId="0" applyFont="1" applyAlignment="1">
      <alignment horizontal="center" vertical="center" readingOrder="2"/>
    </xf>
    <xf numFmtId="166" fontId="9" fillId="0" borderId="0" xfId="1" applyNumberFormat="1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6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/>
    </xf>
    <xf numFmtId="0" fontId="9" fillId="0" borderId="9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166" fontId="33" fillId="0" borderId="8" xfId="1" applyNumberFormat="1" applyFont="1" applyBorder="1" applyAlignment="1">
      <alignment horizontal="right" vertical="top" indent="1"/>
    </xf>
    <xf numFmtId="0" fontId="12" fillId="0" borderId="10" xfId="0" applyFont="1" applyBorder="1" applyAlignment="1">
      <alignment horizontal="right" vertical="top" indent="1" readingOrder="2"/>
    </xf>
    <xf numFmtId="0" fontId="12" fillId="0" borderId="11" xfId="0" applyFont="1" applyBorder="1" applyAlignment="1">
      <alignment horizontal="right" vertical="top" indent="1" readingOrder="2"/>
    </xf>
    <xf numFmtId="0" fontId="11" fillId="0" borderId="12" xfId="0" applyFont="1" applyBorder="1" applyAlignment="1">
      <alignment horizontal="right" vertical="top" indent="1" readingOrder="2"/>
    </xf>
    <xf numFmtId="0" fontId="10" fillId="0" borderId="10" xfId="0" applyFont="1" applyBorder="1" applyAlignment="1">
      <alignment horizontal="left" vertical="top" indent="1" readingOrder="1"/>
    </xf>
    <xf numFmtId="0" fontId="10" fillId="0" borderId="11" xfId="0" applyFont="1" applyBorder="1" applyAlignment="1">
      <alignment horizontal="left" vertical="top" indent="1"/>
    </xf>
    <xf numFmtId="0" fontId="9" fillId="0" borderId="12" xfId="0" applyFont="1" applyBorder="1" applyAlignment="1">
      <alignment horizontal="left" vertical="top" indent="1"/>
    </xf>
    <xf numFmtId="0" fontId="10" fillId="0" borderId="5" xfId="0" applyFont="1" applyBorder="1" applyAlignment="1">
      <alignment horizontal="left" vertical="top" indent="1"/>
    </xf>
    <xf numFmtId="0" fontId="10" fillId="0" borderId="6" xfId="0" applyFont="1" applyBorder="1" applyAlignment="1">
      <alignment vertical="top"/>
    </xf>
    <xf numFmtId="165" fontId="9" fillId="0" borderId="0" xfId="0" applyNumberFormat="1" applyFont="1" applyBorder="1" applyAlignment="1">
      <alignment horizontal="right" vertical="top" indent="1"/>
    </xf>
    <xf numFmtId="0" fontId="30" fillId="0" borderId="7" xfId="0" applyFont="1" applyBorder="1" applyAlignment="1">
      <alignment horizontal="right" vertical="top" indent="1"/>
    </xf>
    <xf numFmtId="166" fontId="20" fillId="0" borderId="0" xfId="1" applyNumberFormat="1" applyFont="1" applyBorder="1" applyAlignment="1">
      <alignment horizontal="right" vertical="center" indent="1"/>
    </xf>
    <xf numFmtId="167" fontId="20" fillId="0" borderId="0" xfId="1" applyNumberFormat="1" applyFont="1" applyBorder="1" applyAlignment="1">
      <alignment horizontal="right" vertical="center" indent="1"/>
    </xf>
    <xf numFmtId="165" fontId="20" fillId="0" borderId="0" xfId="0" applyNumberFormat="1" applyFont="1" applyBorder="1" applyAlignment="1">
      <alignment horizontal="right" vertical="top" indent="1"/>
    </xf>
    <xf numFmtId="0" fontId="12" fillId="0" borderId="0" xfId="0" applyFont="1" applyBorder="1" applyAlignment="1">
      <alignment horizontal="right" vertical="center" indent="1" readingOrder="2"/>
    </xf>
    <xf numFmtId="166" fontId="9" fillId="0" borderId="0" xfId="1" applyNumberFormat="1" applyFont="1" applyBorder="1" applyAlignment="1">
      <alignment horizontal="right" vertical="top" indent="1" readingOrder="2"/>
    </xf>
    <xf numFmtId="0" fontId="28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indent="1"/>
    </xf>
    <xf numFmtId="0" fontId="10" fillId="0" borderId="5" xfId="0" applyFont="1" applyBorder="1" applyAlignment="1">
      <alignment horizontal="center" vertical="top"/>
    </xf>
    <xf numFmtId="165" fontId="10" fillId="0" borderId="0" xfId="0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right" vertical="top" wrapText="1" indent="1" readingOrder="2"/>
    </xf>
    <xf numFmtId="166" fontId="21" fillId="0" borderId="0" xfId="1" applyNumberFormat="1" applyFont="1" applyBorder="1" applyAlignment="1">
      <alignment horizontal="right" vertical="top" indent="1"/>
    </xf>
    <xf numFmtId="165" fontId="21" fillId="0" borderId="8" xfId="0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9" fillId="0" borderId="6" xfId="0" applyFont="1" applyBorder="1" applyAlignment="1">
      <alignment horizontal="center" vertical="top" wrapText="1" readingOrder="2"/>
    </xf>
    <xf numFmtId="165" fontId="0" fillId="0" borderId="0" xfId="0" applyNumberFormat="1" applyAlignment="1">
      <alignment vertical="center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1"/>
    </xf>
    <xf numFmtId="0" fontId="9" fillId="0" borderId="4" xfId="0" applyFont="1" applyBorder="1" applyAlignment="1">
      <alignment horizontal="right" vertical="top" indent="1" readingOrder="2"/>
    </xf>
    <xf numFmtId="0" fontId="9" fillId="0" borderId="6" xfId="0" applyFont="1" applyBorder="1" applyAlignment="1">
      <alignment horizontal="right" vertical="top" indent="1" readingOrder="2"/>
    </xf>
    <xf numFmtId="165" fontId="9" fillId="0" borderId="0" xfId="0" applyNumberFormat="1" applyFont="1" applyBorder="1" applyAlignment="1">
      <alignment horizontal="right" vertical="top" indent="1" readingOrder="2"/>
    </xf>
    <xf numFmtId="165" fontId="9" fillId="0" borderId="2" xfId="0" applyNumberFormat="1" applyFont="1" applyBorder="1" applyAlignment="1">
      <alignment horizontal="right" vertical="top" indent="1" readingOrder="2"/>
    </xf>
    <xf numFmtId="165" fontId="9" fillId="0" borderId="3" xfId="0" applyNumberFormat="1" applyFont="1" applyBorder="1" applyAlignment="1">
      <alignment horizontal="right" vertical="top" indent="1" readingOrder="2"/>
    </xf>
    <xf numFmtId="165" fontId="9" fillId="0" borderId="5" xfId="0" applyNumberFormat="1" applyFont="1" applyBorder="1" applyAlignment="1">
      <alignment horizontal="right" vertical="top" indent="1" readingOrder="2"/>
    </xf>
    <xf numFmtId="0" fontId="8" fillId="0" borderId="0" xfId="0" applyFont="1" applyAlignment="1">
      <alignment wrapText="1"/>
    </xf>
    <xf numFmtId="0" fontId="10" fillId="0" borderId="11" xfId="0" applyFont="1" applyBorder="1" applyAlignment="1">
      <alignment horizontal="left" vertical="top" indent="1" readingOrder="1"/>
    </xf>
    <xf numFmtId="0" fontId="12" fillId="0" borderId="5" xfId="0" applyFont="1" applyBorder="1" applyAlignment="1">
      <alignment horizontal="right" vertical="top" indent="1" readingOrder="2"/>
    </xf>
    <xf numFmtId="0" fontId="11" fillId="0" borderId="10" xfId="0" applyFont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top" wrapText="1" readingOrder="2"/>
    </xf>
    <xf numFmtId="0" fontId="0" fillId="0" borderId="4" xfId="0" applyBorder="1"/>
    <xf numFmtId="0" fontId="0" fillId="0" borderId="6" xfId="0" applyBorder="1"/>
    <xf numFmtId="0" fontId="0" fillId="0" borderId="9" xfId="0" applyBorder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Alignment="1"/>
    <xf numFmtId="0" fontId="9" fillId="0" borderId="5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top" inden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5" fontId="9" fillId="0" borderId="8" xfId="0" applyNumberFormat="1" applyFont="1" applyBorder="1" applyAlignment="1">
      <alignment horizontal="right" vertical="top" indent="1"/>
    </xf>
    <xf numFmtId="0" fontId="9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right" vertical="top" indent="1"/>
    </xf>
    <xf numFmtId="0" fontId="0" fillId="0" borderId="0" xfId="0" applyAlignment="1">
      <alignment horizontal="center"/>
    </xf>
    <xf numFmtId="0" fontId="9" fillId="0" borderId="6" xfId="0" applyFont="1" applyBorder="1" applyAlignment="1">
      <alignment horizontal="right" vertical="top" inden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28" fillId="0" borderId="12" xfId="0" applyFont="1" applyBorder="1" applyAlignment="1">
      <alignment horizontal="center" vertical="center" wrapText="1"/>
    </xf>
    <xf numFmtId="167" fontId="9" fillId="0" borderId="8" xfId="1" applyNumberFormat="1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/>
    </xf>
    <xf numFmtId="0" fontId="0" fillId="0" borderId="0" xfId="0" applyBorder="1" applyAlignment="1"/>
    <xf numFmtId="0" fontId="15" fillId="0" borderId="0" xfId="0" applyFont="1" applyAlignment="1"/>
    <xf numFmtId="0" fontId="16" fillId="0" borderId="0" xfId="0" applyFont="1" applyAlignment="1"/>
    <xf numFmtId="0" fontId="10" fillId="0" borderId="10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166" fontId="9" fillId="0" borderId="6" xfId="1" applyNumberFormat="1" applyFont="1" applyBorder="1" applyAlignment="1">
      <alignment horizontal="right" vertical="top" indent="1"/>
    </xf>
    <xf numFmtId="166" fontId="10" fillId="0" borderId="6" xfId="1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166" fontId="30" fillId="0" borderId="7" xfId="1" applyNumberFormat="1" applyFont="1" applyBorder="1" applyAlignment="1">
      <alignment horizontal="right" vertical="top" indent="1"/>
    </xf>
    <xf numFmtId="166" fontId="21" fillId="0" borderId="8" xfId="1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 readingOrder="1"/>
    </xf>
    <xf numFmtId="0" fontId="9" fillId="0" borderId="5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/>
    </xf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6" fontId="0" fillId="0" borderId="0" xfId="0" applyNumberFormat="1" applyBorder="1"/>
    <xf numFmtId="0" fontId="10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top" indent="1" readingOrder="2"/>
    </xf>
    <xf numFmtId="0" fontId="30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left" vertical="top" indent="1"/>
    </xf>
    <xf numFmtId="0" fontId="10" fillId="0" borderId="0" xfId="0" applyFont="1" applyBorder="1" applyAlignment="1">
      <alignment horizontal="left" vertical="top" indent="1"/>
    </xf>
    <xf numFmtId="167" fontId="20" fillId="0" borderId="0" xfId="1" applyNumberFormat="1" applyFont="1" applyBorder="1" applyAlignment="1">
      <alignment horizontal="right" vertical="top" indent="1"/>
    </xf>
    <xf numFmtId="167" fontId="21" fillId="0" borderId="8" xfId="1" applyNumberFormat="1" applyFont="1" applyBorder="1" applyAlignment="1">
      <alignment horizontal="right" vertical="top" indent="1"/>
    </xf>
    <xf numFmtId="165" fontId="0" fillId="0" borderId="0" xfId="0" applyNumberFormat="1"/>
    <xf numFmtId="165" fontId="0" fillId="0" borderId="0" xfId="0" applyNumberFormat="1" applyBorder="1"/>
    <xf numFmtId="0" fontId="11" fillId="0" borderId="10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/>
    </xf>
    <xf numFmtId="0" fontId="11" fillId="0" borderId="3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 indent="1" readingOrder="2"/>
    </xf>
    <xf numFmtId="169" fontId="36" fillId="0" borderId="0" xfId="1" applyNumberFormat="1" applyFont="1" applyBorder="1" applyAlignment="1">
      <alignment horizontal="right" vertical="top"/>
    </xf>
    <xf numFmtId="166" fontId="10" fillId="0" borderId="5" xfId="1" applyNumberFormat="1" applyFont="1" applyBorder="1" applyAlignment="1">
      <alignment horizontal="right" vertical="top" indent="1" readingOrder="2"/>
    </xf>
    <xf numFmtId="0" fontId="12" fillId="0" borderId="2" xfId="0" applyFont="1" applyBorder="1" applyAlignment="1">
      <alignment horizontal="right" vertical="top" indent="1" readingOrder="2"/>
    </xf>
    <xf numFmtId="0" fontId="11" fillId="0" borderId="7" xfId="0" applyFont="1" applyBorder="1" applyAlignment="1">
      <alignment horizontal="right" vertical="top" indent="1" readingOrder="2"/>
    </xf>
    <xf numFmtId="169" fontId="36" fillId="0" borderId="6" xfId="1" applyNumberFormat="1" applyFont="1" applyBorder="1" applyAlignment="1">
      <alignment horizontal="right" vertical="top"/>
    </xf>
    <xf numFmtId="170" fontId="36" fillId="0" borderId="5" xfId="1" applyNumberFormat="1" applyFont="1" applyBorder="1" applyAlignment="1">
      <alignment horizontal="right" vertical="top"/>
    </xf>
    <xf numFmtId="170" fontId="36" fillId="0" borderId="0" xfId="1" applyNumberFormat="1" applyFont="1" applyBorder="1" applyAlignment="1">
      <alignment horizontal="right" vertical="top"/>
    </xf>
    <xf numFmtId="170" fontId="36" fillId="0" borderId="6" xfId="1" applyNumberFormat="1" applyFont="1" applyBorder="1" applyAlignment="1">
      <alignment horizontal="right" vertical="top"/>
    </xf>
    <xf numFmtId="166" fontId="9" fillId="0" borderId="9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 readingOrder="2"/>
    </xf>
    <xf numFmtId="166" fontId="36" fillId="0" borderId="5" xfId="1" applyNumberFormat="1" applyFont="1" applyBorder="1" applyAlignment="1">
      <alignment horizontal="right" vertical="top"/>
    </xf>
    <xf numFmtId="166" fontId="36" fillId="0" borderId="0" xfId="1" applyNumberFormat="1" applyFont="1" applyBorder="1" applyAlignment="1">
      <alignment horizontal="right" vertical="top"/>
    </xf>
    <xf numFmtId="166" fontId="36" fillId="0" borderId="6" xfId="1" applyNumberFormat="1" applyFont="1" applyBorder="1" applyAlignment="1">
      <alignment horizontal="right" vertical="top"/>
    </xf>
    <xf numFmtId="166" fontId="36" fillId="0" borderId="8" xfId="1" applyNumberFormat="1" applyFont="1" applyBorder="1" applyAlignment="1">
      <alignment horizontal="right" vertical="top"/>
    </xf>
    <xf numFmtId="166" fontId="36" fillId="0" borderId="9" xfId="1" applyNumberFormat="1" applyFont="1" applyBorder="1" applyAlignment="1">
      <alignment horizontal="right" vertical="top"/>
    </xf>
    <xf numFmtId="166" fontId="37" fillId="0" borderId="3" xfId="1" applyNumberFormat="1" applyFont="1" applyBorder="1" applyAlignment="1">
      <alignment horizontal="right" vertical="top"/>
    </xf>
    <xf numFmtId="166" fontId="37" fillId="0" borderId="4" xfId="1" applyNumberFormat="1" applyFont="1" applyBorder="1" applyAlignment="1">
      <alignment horizontal="right" vertical="top"/>
    </xf>
    <xf numFmtId="166" fontId="37" fillId="0" borderId="0" xfId="1" applyNumberFormat="1" applyFont="1" applyBorder="1" applyAlignment="1">
      <alignment horizontal="center" wrapText="1"/>
    </xf>
    <xf numFmtId="166" fontId="37" fillId="0" borderId="6" xfId="1" applyNumberFormat="1" applyFont="1" applyBorder="1" applyAlignment="1">
      <alignment horizontal="right" vertical="top"/>
    </xf>
    <xf numFmtId="166" fontId="37" fillId="0" borderId="0" xfId="1" applyNumberFormat="1" applyFont="1" applyBorder="1" applyAlignment="1">
      <alignment horizontal="right" vertical="top"/>
    </xf>
    <xf numFmtId="168" fontId="36" fillId="0" borderId="5" xfId="7" applyNumberFormat="1" applyFont="1" applyBorder="1" applyAlignment="1">
      <alignment horizontal="right" vertical="top"/>
    </xf>
    <xf numFmtId="168" fontId="36" fillId="0" borderId="7" xfId="7" applyNumberFormat="1" applyFont="1" applyBorder="1" applyAlignment="1">
      <alignment horizontal="right" vertical="top"/>
    </xf>
    <xf numFmtId="0" fontId="11" fillId="0" borderId="10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wrapText="1"/>
    </xf>
    <xf numFmtId="168" fontId="0" fillId="0" borderId="0" xfId="0" applyNumberFormat="1" applyBorder="1" applyAlignment="1">
      <alignment vertical="center"/>
    </xf>
    <xf numFmtId="43" fontId="0" fillId="0" borderId="0" xfId="0" applyNumberFormat="1" applyBorder="1"/>
    <xf numFmtId="169" fontId="0" fillId="0" borderId="0" xfId="0" applyNumberFormat="1" applyBorder="1"/>
    <xf numFmtId="43" fontId="0" fillId="0" borderId="0" xfId="0" applyNumberFormat="1"/>
    <xf numFmtId="165" fontId="4" fillId="0" borderId="0" xfId="9" applyNumberFormat="1"/>
    <xf numFmtId="172" fontId="12" fillId="0" borderId="0" xfId="0" applyNumberFormat="1" applyFont="1" applyBorder="1" applyAlignment="1">
      <alignment horizontal="right" vertical="center" indent="1" readingOrder="2"/>
    </xf>
    <xf numFmtId="172" fontId="0" fillId="0" borderId="0" xfId="0" applyNumberFormat="1" applyBorder="1"/>
    <xf numFmtId="0" fontId="10" fillId="0" borderId="6" xfId="0" applyFont="1" applyBorder="1" applyAlignment="1">
      <alignment horizontal="left" vertical="top" indent="1" readingOrder="2"/>
    </xf>
    <xf numFmtId="169" fontId="36" fillId="0" borderId="4" xfId="1" applyNumberFormat="1" applyFont="1" applyBorder="1" applyAlignment="1">
      <alignment horizontal="right" vertical="top"/>
    </xf>
    <xf numFmtId="166" fontId="30" fillId="0" borderId="9" xfId="1" applyNumberFormat="1" applyFont="1" applyBorder="1" applyAlignment="1">
      <alignment horizontal="right" vertical="top" indent="1"/>
    </xf>
    <xf numFmtId="0" fontId="10" fillId="0" borderId="6" xfId="0" applyFont="1" applyBorder="1" applyAlignment="1">
      <alignment horizontal="left" vertical="top" indent="1"/>
    </xf>
    <xf numFmtId="0" fontId="10" fillId="0" borderId="4" xfId="0" applyFont="1" applyBorder="1" applyAlignment="1">
      <alignment horizontal="left" vertical="top" indent="1" readingOrder="1"/>
    </xf>
    <xf numFmtId="170" fontId="37" fillId="0" borderId="8" xfId="1" applyNumberFormat="1" applyFont="1" applyBorder="1" applyAlignment="1">
      <alignment horizontal="right" vertical="top"/>
    </xf>
    <xf numFmtId="170" fontId="37" fillId="0" borderId="9" xfId="1" applyNumberFormat="1" applyFont="1" applyBorder="1" applyAlignment="1">
      <alignment horizontal="right" vertical="top"/>
    </xf>
    <xf numFmtId="168" fontId="37" fillId="0" borderId="5" xfId="7" applyNumberFormat="1" applyFont="1" applyBorder="1" applyAlignment="1">
      <alignment horizontal="right" vertical="top"/>
    </xf>
    <xf numFmtId="0" fontId="12" fillId="0" borderId="7" xfId="0" applyFont="1" applyBorder="1" applyAlignment="1">
      <alignment horizontal="right" vertical="top" wrapText="1" indent="1" readingOrder="2"/>
    </xf>
    <xf numFmtId="166" fontId="37" fillId="0" borderId="2" xfId="1" applyNumberFormat="1" applyFont="1" applyBorder="1" applyAlignment="1">
      <alignment horizontal="right" vertical="top"/>
    </xf>
    <xf numFmtId="166" fontId="37" fillId="0" borderId="5" xfId="1" applyNumberFormat="1" applyFont="1" applyBorder="1" applyAlignment="1">
      <alignment horizontal="right" vertical="top"/>
    </xf>
    <xf numFmtId="166" fontId="37" fillId="0" borderId="5" xfId="1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6" fontId="36" fillId="0" borderId="7" xfId="1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indent="1"/>
    </xf>
    <xf numFmtId="0" fontId="10" fillId="0" borderId="9" xfId="0" applyFont="1" applyBorder="1" applyAlignment="1">
      <alignment horizontal="left" vertical="top"/>
    </xf>
    <xf numFmtId="0" fontId="12" fillId="0" borderId="7" xfId="0" applyFont="1" applyBorder="1" applyAlignment="1">
      <alignment horizontal="left" vertical="center" readingOrder="2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2" fillId="0" borderId="7" xfId="0" applyFont="1" applyBorder="1" applyAlignment="1">
      <alignment horizontal="right" vertical="top" indent="1" readingOrder="2"/>
    </xf>
    <xf numFmtId="0" fontId="10" fillId="0" borderId="9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indent="1" readingOrder="2"/>
    </xf>
    <xf numFmtId="0" fontId="10" fillId="0" borderId="8" xfId="0" applyFont="1" applyBorder="1" applyAlignment="1">
      <alignment horizontal="center"/>
    </xf>
    <xf numFmtId="0" fontId="10" fillId="0" borderId="9" xfId="0" applyFont="1" applyBorder="1"/>
    <xf numFmtId="0" fontId="12" fillId="0" borderId="7" xfId="0" applyFont="1" applyBorder="1" applyAlignment="1">
      <alignment horizontal="right" vertical="center" readingOrder="1"/>
    </xf>
    <xf numFmtId="0" fontId="10" fillId="0" borderId="9" xfId="0" applyFont="1" applyBorder="1" applyAlignment="1">
      <alignment horizontal="left" vertical="top" indent="1"/>
    </xf>
    <xf numFmtId="0" fontId="10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top" wrapText="1" indent="1" readingOrder="2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 readingOrder="2"/>
    </xf>
    <xf numFmtId="0" fontId="10" fillId="0" borderId="9" xfId="0" applyFont="1" applyBorder="1" applyAlignment="1">
      <alignment horizontal="center" vertical="top" wrapText="1" readingOrder="2"/>
    </xf>
    <xf numFmtId="167" fontId="0" fillId="0" borderId="0" xfId="0" applyNumberFormat="1"/>
    <xf numFmtId="0" fontId="12" fillId="0" borderId="5" xfId="0" applyFont="1" applyBorder="1" applyAlignment="1">
      <alignment horizontal="center" vertical="center" wrapText="1" readingOrder="2"/>
    </xf>
    <xf numFmtId="166" fontId="9" fillId="0" borderId="7" xfId="1" applyNumberFormat="1" applyFont="1" applyBorder="1" applyAlignment="1">
      <alignment horizontal="right" vertical="top" indent="1"/>
    </xf>
    <xf numFmtId="2" fontId="12" fillId="0" borderId="10" xfId="0" applyNumberFormat="1" applyFont="1" applyBorder="1" applyAlignment="1">
      <alignment horizontal="right" vertical="top" indent="1" readingOrder="2"/>
    </xf>
    <xf numFmtId="2" fontId="12" fillId="0" borderId="11" xfId="0" applyNumberFormat="1" applyFont="1" applyBorder="1" applyAlignment="1">
      <alignment horizontal="right" vertical="top" indent="1" readingOrder="2"/>
    </xf>
    <xf numFmtId="3" fontId="30" fillId="0" borderId="9" xfId="0" applyNumberFormat="1" applyFont="1" applyBorder="1" applyAlignment="1">
      <alignment horizontal="right" vertical="top" indent="1" readingOrder="2"/>
    </xf>
    <xf numFmtId="165" fontId="29" fillId="0" borderId="0" xfId="0" applyNumberFormat="1" applyFont="1" applyBorder="1" applyAlignment="1">
      <alignment vertical="top"/>
    </xf>
    <xf numFmtId="0" fontId="30" fillId="0" borderId="7" xfId="0" applyFont="1" applyBorder="1" applyAlignment="1">
      <alignment vertical="top"/>
    </xf>
    <xf numFmtId="171" fontId="37" fillId="0" borderId="8" xfId="2" applyNumberFormat="1" applyFont="1" applyBorder="1" applyAlignment="1">
      <alignment vertical="top"/>
    </xf>
    <xf numFmtId="171" fontId="37" fillId="0" borderId="9" xfId="2" applyNumberFormat="1" applyFont="1" applyBorder="1" applyAlignment="1">
      <alignment vertical="top"/>
    </xf>
    <xf numFmtId="165" fontId="10" fillId="0" borderId="0" xfId="0" applyNumberFormat="1" applyFont="1" applyBorder="1" applyAlignment="1">
      <alignment vertical="top"/>
    </xf>
    <xf numFmtId="165" fontId="9" fillId="0" borderId="8" xfId="0" applyNumberFormat="1" applyFont="1" applyBorder="1" applyAlignment="1">
      <alignment vertical="top"/>
    </xf>
    <xf numFmtId="1" fontId="9" fillId="0" borderId="0" xfId="0" applyNumberFormat="1" applyFont="1" applyBorder="1" applyAlignment="1">
      <alignment vertical="top"/>
    </xf>
    <xf numFmtId="166" fontId="9" fillId="0" borderId="0" xfId="1" applyNumberFormat="1" applyFont="1" applyFill="1" applyBorder="1" applyAlignment="1">
      <alignment horizontal="right" vertical="top"/>
    </xf>
    <xf numFmtId="166" fontId="9" fillId="0" borderId="0" xfId="1" applyNumberFormat="1" applyFont="1" applyBorder="1" applyAlignment="1">
      <alignment horizontal="right" vertical="top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/>
    </xf>
    <xf numFmtId="0" fontId="10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166" fontId="0" fillId="0" borderId="0" xfId="0" applyNumberFormat="1" applyBorder="1" applyAlignment="1">
      <alignment horizontal="right" vertical="top" indent="1"/>
    </xf>
    <xf numFmtId="166" fontId="8" fillId="0" borderId="0" xfId="0" applyNumberFormat="1" applyFont="1" applyBorder="1" applyAlignment="1">
      <alignment wrapText="1"/>
    </xf>
    <xf numFmtId="3" fontId="0" fillId="0" borderId="0" xfId="0" applyNumberFormat="1" applyBorder="1"/>
    <xf numFmtId="169" fontId="8" fillId="0" borderId="0" xfId="0" applyNumberFormat="1" applyFont="1" applyAlignment="1">
      <alignment wrapText="1"/>
    </xf>
    <xf numFmtId="0" fontId="12" fillId="0" borderId="12" xfId="0" applyFont="1" applyBorder="1" applyAlignment="1">
      <alignment horizontal="right" vertical="top" indent="1" readingOrder="2"/>
    </xf>
    <xf numFmtId="166" fontId="21" fillId="0" borderId="3" xfId="1" applyNumberFormat="1" applyFont="1" applyBorder="1" applyAlignment="1">
      <alignment horizontal="right" vertical="top" indent="1"/>
    </xf>
    <xf numFmtId="0" fontId="9" fillId="0" borderId="10" xfId="0" applyFont="1" applyBorder="1" applyAlignment="1">
      <alignment horizontal="left" vertical="top" indent="1"/>
    </xf>
    <xf numFmtId="0" fontId="10" fillId="0" borderId="12" xfId="0" applyFont="1" applyBorder="1" applyAlignment="1">
      <alignment horizontal="left" vertical="top" indent="1"/>
    </xf>
    <xf numFmtId="166" fontId="20" fillId="0" borderId="7" xfId="1" applyNumberFormat="1" applyFont="1" applyBorder="1" applyAlignment="1">
      <alignment horizontal="right" vertical="top" indent="1"/>
    </xf>
    <xf numFmtId="166" fontId="20" fillId="0" borderId="8" xfId="1" applyNumberFormat="1" applyFont="1" applyBorder="1" applyAlignment="1">
      <alignment horizontal="right" vertical="top" indent="1"/>
    </xf>
    <xf numFmtId="166" fontId="20" fillId="0" borderId="5" xfId="1" applyNumberFormat="1" applyFont="1" applyBorder="1" applyAlignment="1">
      <alignment horizontal="right" vertical="top" indent="1"/>
    </xf>
    <xf numFmtId="166" fontId="10" fillId="0" borderId="8" xfId="1" applyNumberFormat="1" applyFont="1" applyBorder="1" applyAlignment="1">
      <alignment horizontal="right" vertical="top" indent="1"/>
    </xf>
    <xf numFmtId="166" fontId="10" fillId="0" borderId="9" xfId="1" applyNumberFormat="1" applyFont="1" applyBorder="1" applyAlignment="1">
      <alignment horizontal="right" vertical="top" indent="1"/>
    </xf>
    <xf numFmtId="0" fontId="10" fillId="0" borderId="9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left" vertical="top" indent="1"/>
    </xf>
    <xf numFmtId="167" fontId="21" fillId="0" borderId="0" xfId="1" applyNumberFormat="1" applyFont="1" applyBorder="1" applyAlignment="1">
      <alignment horizontal="right" vertical="top" indent="1"/>
    </xf>
    <xf numFmtId="167" fontId="20" fillId="0" borderId="6" xfId="1" applyNumberFormat="1" applyFont="1" applyBorder="1" applyAlignment="1">
      <alignment horizontal="right" vertical="top" indent="1"/>
    </xf>
    <xf numFmtId="167" fontId="20" fillId="0" borderId="8" xfId="1" applyNumberFormat="1" applyFont="1" applyBorder="1" applyAlignment="1">
      <alignment horizontal="right" vertical="top" indent="1"/>
    </xf>
    <xf numFmtId="167" fontId="20" fillId="0" borderId="9" xfId="1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 readingOrder="2"/>
    </xf>
    <xf numFmtId="165" fontId="10" fillId="0" borderId="0" xfId="0" applyNumberFormat="1" applyFont="1" applyBorder="1" applyAlignment="1">
      <alignment horizontal="right" vertical="top" indent="1" readingOrder="2"/>
    </xf>
    <xf numFmtId="1" fontId="10" fillId="0" borderId="5" xfId="0" applyNumberFormat="1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right" vertical="top" indent="1" readingOrder="2"/>
    </xf>
    <xf numFmtId="166" fontId="10" fillId="0" borderId="6" xfId="1" applyNumberFormat="1" applyFont="1" applyBorder="1" applyAlignment="1">
      <alignment horizontal="right" vertical="top" indent="1" readingOrder="2"/>
    </xf>
    <xf numFmtId="166" fontId="10" fillId="0" borderId="8" xfId="1" applyNumberFormat="1" applyFont="1" applyBorder="1" applyAlignment="1">
      <alignment horizontal="right" vertical="top" indent="1" readingOrder="2"/>
    </xf>
    <xf numFmtId="166" fontId="10" fillId="0" borderId="9" xfId="1" applyNumberFormat="1" applyFont="1" applyBorder="1" applyAlignment="1">
      <alignment horizontal="right" vertical="top" indent="1" readingOrder="2"/>
    </xf>
    <xf numFmtId="1" fontId="9" fillId="0" borderId="2" xfId="0" applyNumberFormat="1" applyFont="1" applyBorder="1" applyAlignment="1">
      <alignment horizontal="right" vertical="top" indent="1" readingOrder="2"/>
    </xf>
    <xf numFmtId="166" fontId="9" fillId="0" borderId="3" xfId="1" applyNumberFormat="1" applyFont="1" applyBorder="1" applyAlignment="1">
      <alignment horizontal="right" vertical="top" indent="1" readingOrder="2"/>
    </xf>
    <xf numFmtId="166" fontId="9" fillId="0" borderId="4" xfId="1" applyNumberFormat="1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right" vertical="top" indent="1" readingOrder="2"/>
    </xf>
    <xf numFmtId="166" fontId="9" fillId="0" borderId="6" xfId="1" applyNumberFormat="1" applyFont="1" applyBorder="1" applyAlignment="1">
      <alignment horizontal="right" vertical="top" indent="1" readingOrder="2"/>
    </xf>
    <xf numFmtId="166" fontId="38" fillId="0" borderId="6" xfId="1" applyNumberFormat="1" applyFont="1" applyBorder="1"/>
    <xf numFmtId="166" fontId="38" fillId="0" borderId="4" xfId="1" applyNumberFormat="1" applyFont="1" applyBorder="1" applyAlignment="1">
      <alignment horizontal="right" vertical="top"/>
    </xf>
    <xf numFmtId="165" fontId="9" fillId="0" borderId="4" xfId="0" applyNumberFormat="1" applyFont="1" applyBorder="1" applyAlignment="1">
      <alignment horizontal="right" vertical="top" indent="1" readingOrder="2"/>
    </xf>
    <xf numFmtId="165" fontId="9" fillId="0" borderId="6" xfId="0" applyNumberFormat="1" applyFont="1" applyBorder="1" applyAlignment="1">
      <alignment horizontal="right" vertical="top" indent="1" readingOrder="2"/>
    </xf>
    <xf numFmtId="165" fontId="10" fillId="0" borderId="6" xfId="0" applyNumberFormat="1" applyFont="1" applyBorder="1" applyAlignment="1">
      <alignment horizontal="right" vertical="top" indent="1" readingOrder="2"/>
    </xf>
    <xf numFmtId="165" fontId="10" fillId="0" borderId="8" xfId="0" applyNumberFormat="1" applyFont="1" applyBorder="1" applyAlignment="1">
      <alignment horizontal="right" vertical="top" indent="1" readingOrder="2"/>
    </xf>
    <xf numFmtId="165" fontId="10" fillId="0" borderId="9" xfId="0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vertical="top" wrapText="1"/>
    </xf>
    <xf numFmtId="0" fontId="12" fillId="0" borderId="7" xfId="0" applyFont="1" applyBorder="1" applyAlignment="1">
      <alignment horizontal="right" vertical="top" wrapText="1" indent="1" readingOrder="1"/>
    </xf>
    <xf numFmtId="173" fontId="9" fillId="0" borderId="4" xfId="0" applyNumberFormat="1" applyFont="1" applyBorder="1" applyAlignment="1">
      <alignment horizontal="right" vertical="top" indent="1"/>
    </xf>
    <xf numFmtId="173" fontId="9" fillId="0" borderId="6" xfId="0" applyNumberFormat="1" applyFont="1" applyBorder="1" applyAlignment="1">
      <alignment horizontal="right" vertical="top" indent="1"/>
    </xf>
    <xf numFmtId="0" fontId="12" fillId="0" borderId="7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0" fillId="0" borderId="0" xfId="0" applyAlignment="1">
      <alignment horizontal="center" vertical="top"/>
    </xf>
    <xf numFmtId="165" fontId="10" fillId="0" borderId="0" xfId="0" applyNumberFormat="1" applyFont="1" applyBorder="1" applyAlignment="1">
      <alignment horizontal="center" vertical="top" readingOrder="2"/>
    </xf>
    <xf numFmtId="165" fontId="10" fillId="0" borderId="6" xfId="0" applyNumberFormat="1" applyFont="1" applyBorder="1" applyAlignment="1">
      <alignment horizontal="center" vertical="top" readingOrder="2"/>
    </xf>
    <xf numFmtId="166" fontId="36" fillId="0" borderId="0" xfId="1" applyNumberFormat="1" applyFont="1" applyBorder="1" applyAlignment="1">
      <alignment horizontal="center" vertical="top"/>
    </xf>
    <xf numFmtId="166" fontId="10" fillId="0" borderId="0" xfId="1" applyNumberFormat="1" applyFont="1" applyBorder="1" applyAlignment="1">
      <alignment horizontal="center" vertical="top" readingOrder="2"/>
    </xf>
    <xf numFmtId="166" fontId="10" fillId="0" borderId="6" xfId="1" applyNumberFormat="1" applyFont="1" applyBorder="1" applyAlignment="1">
      <alignment horizontal="center" vertical="top" readingOrder="2"/>
    </xf>
    <xf numFmtId="167" fontId="20" fillId="0" borderId="0" xfId="1" applyNumberFormat="1" applyFont="1" applyBorder="1" applyAlignment="1">
      <alignment horizontal="center" vertical="top"/>
    </xf>
    <xf numFmtId="166" fontId="36" fillId="0" borderId="6" xfId="1" applyNumberFormat="1" applyFont="1" applyBorder="1" applyAlignment="1">
      <alignment horizontal="center" vertical="top"/>
    </xf>
    <xf numFmtId="166" fontId="10" fillId="0" borderId="0" xfId="1" applyNumberFormat="1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 readingOrder="2"/>
    </xf>
    <xf numFmtId="166" fontId="10" fillId="0" borderId="6" xfId="1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 readingOrder="1"/>
    </xf>
    <xf numFmtId="0" fontId="9" fillId="0" borderId="0" xfId="0" applyFont="1" applyBorder="1" applyAlignment="1">
      <alignment horizontal="center" vertical="top"/>
    </xf>
    <xf numFmtId="168" fontId="0" fillId="0" borderId="0" xfId="0" applyNumberFormat="1" applyBorder="1" applyAlignment="1">
      <alignment horizontal="center" vertical="top"/>
    </xf>
    <xf numFmtId="166" fontId="37" fillId="0" borderId="8" xfId="1" applyNumberFormat="1" applyFont="1" applyBorder="1" applyAlignment="1">
      <alignment horizontal="right" vertical="top"/>
    </xf>
    <xf numFmtId="0" fontId="9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1" fontId="10" fillId="0" borderId="10" xfId="0" applyNumberFormat="1" applyFont="1" applyBorder="1" applyAlignment="1">
      <alignment horizontal="right" vertical="top" indent="1" readingOrder="2"/>
    </xf>
    <xf numFmtId="0" fontId="10" fillId="0" borderId="11" xfId="0" applyFont="1" applyBorder="1" applyAlignment="1">
      <alignment horizontal="right" vertical="top" indent="1"/>
    </xf>
    <xf numFmtId="0" fontId="10" fillId="0" borderId="11" xfId="0" applyFont="1" applyBorder="1" applyAlignment="1">
      <alignment horizontal="right" vertical="top" indent="1" readingOrder="2"/>
    </xf>
    <xf numFmtId="0" fontId="11" fillId="0" borderId="12" xfId="0" applyFont="1" applyBorder="1" applyAlignment="1">
      <alignment horizontal="right" vertical="top" indent="1"/>
    </xf>
    <xf numFmtId="49" fontId="10" fillId="0" borderId="10" xfId="0" applyNumberFormat="1" applyFont="1" applyBorder="1" applyAlignment="1">
      <alignment horizontal="left" vertical="top" indent="1"/>
    </xf>
    <xf numFmtId="170" fontId="37" fillId="0" borderId="7" xfId="1" applyNumberFormat="1" applyFont="1" applyBorder="1" applyAlignment="1">
      <alignment horizontal="right" vertical="top"/>
    </xf>
    <xf numFmtId="173" fontId="9" fillId="0" borderId="9" xfId="0" applyNumberFormat="1" applyFont="1" applyBorder="1" applyAlignment="1">
      <alignment horizontal="right" vertical="top" indent="1"/>
    </xf>
    <xf numFmtId="1" fontId="9" fillId="0" borderId="9" xfId="0" applyNumberFormat="1" applyFont="1" applyBorder="1" applyAlignment="1">
      <alignment vertical="top"/>
    </xf>
    <xf numFmtId="165" fontId="9" fillId="0" borderId="9" xfId="0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1"/>
    </xf>
    <xf numFmtId="165" fontId="10" fillId="0" borderId="7" xfId="0" applyNumberFormat="1" applyFont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readingOrder="2"/>
    </xf>
    <xf numFmtId="0" fontId="10" fillId="0" borderId="9" xfId="0" applyFont="1" applyBorder="1" applyAlignment="1"/>
    <xf numFmtId="166" fontId="0" fillId="0" borderId="0" xfId="0" applyNumberFormat="1" applyAlignment="1">
      <alignment vertical="center"/>
    </xf>
    <xf numFmtId="170" fontId="0" fillId="0" borderId="0" xfId="0" applyNumberFormat="1" applyAlignment="1"/>
    <xf numFmtId="170" fontId="0" fillId="0" borderId="0" xfId="0" applyNumberFormat="1" applyBorder="1"/>
    <xf numFmtId="167" fontId="0" fillId="0" borderId="0" xfId="0" applyNumberFormat="1" applyBorder="1"/>
    <xf numFmtId="0" fontId="3" fillId="0" borderId="0" xfId="10"/>
    <xf numFmtId="165" fontId="3" fillId="0" borderId="0" xfId="9" applyNumberFormat="1" applyFont="1"/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left" vertical="top" inden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right" vertical="top" indent="1"/>
    </xf>
    <xf numFmtId="168" fontId="37" fillId="0" borderId="2" xfId="7" applyNumberFormat="1" applyFont="1" applyBorder="1" applyAlignment="1">
      <alignment horizontal="right" vertical="top"/>
    </xf>
    <xf numFmtId="166" fontId="9" fillId="0" borderId="3" xfId="1" applyNumberFormat="1" applyFont="1" applyBorder="1" applyAlignment="1">
      <alignment horizontal="right" vertical="top" indent="1"/>
    </xf>
    <xf numFmtId="0" fontId="9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70" fontId="8" fillId="0" borderId="0" xfId="0" applyNumberFormat="1" applyFont="1" applyAlignment="1">
      <alignment wrapText="1"/>
    </xf>
    <xf numFmtId="166" fontId="21" fillId="0" borderId="0" xfId="0" applyNumberFormat="1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right" vertical="center" readingOrder="2"/>
    </xf>
    <xf numFmtId="0" fontId="10" fillId="0" borderId="0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1" fillId="0" borderId="10" xfId="0" applyFont="1" applyBorder="1" applyAlignment="1">
      <alignment horizontal="right" vertical="top" indent="1" readingOrder="2"/>
    </xf>
    <xf numFmtId="0" fontId="9" fillId="0" borderId="12" xfId="0" applyFont="1" applyBorder="1" applyAlignment="1">
      <alignment horizontal="center" vertical="center" wrapText="1"/>
    </xf>
    <xf numFmtId="167" fontId="21" fillId="0" borderId="0" xfId="1" applyNumberFormat="1" applyFont="1" applyAlignment="1">
      <alignment horizontal="right"/>
    </xf>
    <xf numFmtId="169" fontId="40" fillId="0" borderId="0" xfId="1" applyNumberFormat="1" applyFont="1" applyBorder="1" applyAlignment="1">
      <alignment horizontal="right" vertical="top"/>
    </xf>
    <xf numFmtId="169" fontId="40" fillId="0" borderId="8" xfId="1" applyNumberFormat="1" applyFont="1" applyBorder="1" applyAlignment="1">
      <alignment horizontal="right" vertical="top"/>
    </xf>
    <xf numFmtId="166" fontId="9" fillId="0" borderId="9" xfId="1" applyNumberFormat="1" applyFont="1" applyBorder="1" applyAlignment="1">
      <alignment horizontal="right" vertical="top"/>
    </xf>
    <xf numFmtId="165" fontId="21" fillId="0" borderId="0" xfId="15" applyNumberFormat="1" applyFont="1" applyAlignment="1">
      <alignment horizontal="right" vertical="center"/>
    </xf>
    <xf numFmtId="165" fontId="20" fillId="0" borderId="0" xfId="15" applyNumberFormat="1" applyFont="1" applyAlignment="1">
      <alignment horizontal="right" vertical="center"/>
    </xf>
    <xf numFmtId="171" fontId="38" fillId="0" borderId="0" xfId="4" applyNumberFormat="1" applyFont="1" applyFill="1" applyBorder="1" applyAlignment="1">
      <alignment horizontal="right" vertical="center"/>
    </xf>
    <xf numFmtId="167" fontId="21" fillId="0" borderId="0" xfId="1" applyNumberFormat="1" applyFont="1" applyAlignment="1">
      <alignment horizontal="right" vertical="center"/>
    </xf>
    <xf numFmtId="167" fontId="21" fillId="0" borderId="0" xfId="15" applyNumberFormat="1" applyFont="1" applyAlignment="1">
      <alignment horizontal="right" vertical="center"/>
    </xf>
    <xf numFmtId="171" fontId="39" fillId="0" borderId="0" xfId="4" applyNumberFormat="1" applyFont="1" applyFill="1" applyBorder="1" applyAlignment="1">
      <alignment horizontal="right" vertical="center"/>
    </xf>
    <xf numFmtId="167" fontId="20" fillId="0" borderId="0" xfId="15" applyNumberFormat="1" applyFont="1" applyAlignment="1">
      <alignment horizontal="right" vertical="center"/>
    </xf>
    <xf numFmtId="167" fontId="20" fillId="0" borderId="0" xfId="1" applyNumberFormat="1" applyFont="1" applyAlignment="1">
      <alignment horizontal="right" vertical="center"/>
    </xf>
    <xf numFmtId="171" fontId="39" fillId="0" borderId="8" xfId="4" applyNumberFormat="1" applyFont="1" applyFill="1" applyBorder="1" applyAlignment="1">
      <alignment horizontal="right" vertical="center"/>
    </xf>
    <xf numFmtId="167" fontId="20" fillId="0" borderId="8" xfId="15" applyNumberFormat="1" applyFont="1" applyBorder="1" applyAlignment="1">
      <alignment horizontal="right" vertical="center"/>
    </xf>
    <xf numFmtId="165" fontId="20" fillId="0" borderId="8" xfId="15" applyNumberFormat="1" applyFont="1" applyBorder="1" applyAlignment="1">
      <alignment horizontal="right" vertical="center"/>
    </xf>
    <xf numFmtId="167" fontId="20" fillId="0" borderId="8" xfId="1" applyNumberFormat="1" applyFont="1" applyBorder="1" applyAlignment="1">
      <alignment horizontal="right" vertical="center"/>
    </xf>
    <xf numFmtId="165" fontId="20" fillId="0" borderId="9" xfId="15" applyNumberFormat="1" applyFont="1" applyBorder="1" applyAlignment="1">
      <alignment horizontal="right" vertical="center"/>
    </xf>
    <xf numFmtId="166" fontId="10" fillId="0" borderId="2" xfId="1" applyNumberFormat="1" applyFont="1" applyBorder="1" applyAlignment="1">
      <alignment horizontal="right" vertical="top" indent="1" readingOrder="2"/>
    </xf>
    <xf numFmtId="167" fontId="0" fillId="0" borderId="0" xfId="0" applyNumberForma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168" fontId="37" fillId="0" borderId="5" xfId="7" applyNumberFormat="1" applyFont="1" applyBorder="1" applyAlignment="1">
      <alignment horizontal="right" vertical="center"/>
    </xf>
    <xf numFmtId="168" fontId="36" fillId="0" borderId="5" xfId="7" applyNumberFormat="1" applyFont="1" applyBorder="1" applyAlignment="1">
      <alignment horizontal="right" vertical="center"/>
    </xf>
    <xf numFmtId="168" fontId="36" fillId="0" borderId="7" xfId="7" applyNumberFormat="1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indent="1"/>
    </xf>
    <xf numFmtId="165" fontId="29" fillId="0" borderId="6" xfId="0" applyNumberFormat="1" applyFont="1" applyBorder="1" applyAlignment="1">
      <alignment vertical="top"/>
    </xf>
    <xf numFmtId="165" fontId="9" fillId="0" borderId="9" xfId="0" applyNumberFormat="1" applyFont="1" applyBorder="1" applyAlignment="1">
      <alignment vertical="top"/>
    </xf>
    <xf numFmtId="0" fontId="10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top" wrapText="1" indent="1" readingOrder="2"/>
    </xf>
    <xf numFmtId="0" fontId="11" fillId="0" borderId="2" xfId="0" applyFont="1" applyBorder="1" applyAlignment="1">
      <alignment horizontal="right" vertical="top" wrapText="1" indent="1" readingOrder="2"/>
    </xf>
    <xf numFmtId="0" fontId="10" fillId="0" borderId="6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10" fillId="0" borderId="9" xfId="0" applyFont="1" applyBorder="1" applyAlignment="1">
      <alignment horizontal="left" vertical="top" wrapText="1" indent="1"/>
    </xf>
    <xf numFmtId="166" fontId="21" fillId="0" borderId="2" xfId="1" applyNumberFormat="1" applyFont="1" applyBorder="1" applyAlignment="1">
      <alignment horizontal="right" vertical="top" indent="1"/>
    </xf>
    <xf numFmtId="166" fontId="21" fillId="0" borderId="4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2" fillId="0" borderId="11" xfId="0" applyNumberFormat="1" applyFont="1" applyBorder="1" applyAlignment="1">
      <alignment horizontal="center" vertical="top" wrapText="1" readingOrder="2"/>
    </xf>
    <xf numFmtId="165" fontId="9" fillId="0" borderId="8" xfId="0" applyNumberFormat="1" applyFont="1" applyBorder="1" applyAlignment="1">
      <alignment horizontal="right" vertical="top" indent="1" readingOrder="2"/>
    </xf>
    <xf numFmtId="166" fontId="38" fillId="0" borderId="6" xfId="1" applyNumberFormat="1" applyFont="1" applyBorder="1" applyAlignment="1">
      <alignment horizontal="center" vertical="top"/>
    </xf>
    <xf numFmtId="166" fontId="38" fillId="0" borderId="9" xfId="1" applyNumberFormat="1" applyFont="1" applyBorder="1"/>
    <xf numFmtId="166" fontId="37" fillId="0" borderId="6" xfId="1" applyNumberFormat="1" applyFont="1" applyBorder="1" applyAlignment="1">
      <alignment horizontal="center" vertical="top"/>
    </xf>
    <xf numFmtId="166" fontId="37" fillId="0" borderId="9" xfId="1" applyNumberFormat="1" applyFont="1" applyBorder="1" applyAlignment="1">
      <alignment horizontal="right" vertical="top"/>
    </xf>
    <xf numFmtId="0" fontId="9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166" fontId="10" fillId="0" borderId="7" xfId="1" applyNumberFormat="1" applyFont="1" applyBorder="1" applyAlignment="1">
      <alignment horizontal="right" vertical="top" indent="1"/>
    </xf>
    <xf numFmtId="166" fontId="21" fillId="0" borderId="0" xfId="1" applyNumberFormat="1" applyFont="1" applyBorder="1"/>
    <xf numFmtId="166" fontId="21" fillId="0" borderId="3" xfId="1" applyNumberFormat="1" applyFont="1" applyBorder="1"/>
    <xf numFmtId="169" fontId="0" fillId="0" borderId="0" xfId="0" applyNumberFormat="1" applyAlignment="1">
      <alignment vertical="center"/>
    </xf>
    <xf numFmtId="166" fontId="10" fillId="0" borderId="0" xfId="1" applyNumberFormat="1" applyFont="1" applyBorder="1" applyAlignment="1">
      <alignment horizontal="right" vertical="top"/>
    </xf>
    <xf numFmtId="166" fontId="10" fillId="0" borderId="7" xfId="1" applyNumberFormat="1" applyFont="1" applyBorder="1" applyAlignment="1">
      <alignment horizontal="right" vertical="top"/>
    </xf>
    <xf numFmtId="166" fontId="10" fillId="0" borderId="8" xfId="1" applyNumberFormat="1" applyFont="1" applyBorder="1" applyAlignment="1">
      <alignment horizontal="right" vertical="top"/>
    </xf>
    <xf numFmtId="164" fontId="0" fillId="0" borderId="0" xfId="0" applyNumberFormat="1" applyAlignment="1">
      <alignment vertical="center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0" xfId="0" applyFont="1" applyBorder="1" applyAlignment="1">
      <alignment horizontal="right" vertical="top" wrapText="1" indent="1" readingOrder="2"/>
    </xf>
    <xf numFmtId="0" fontId="10" fillId="0" borderId="3" xfId="0" applyFont="1" applyBorder="1" applyAlignment="1">
      <alignment horizontal="right" vertical="top" wrapText="1" indent="1" readingOrder="2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readingOrder="2"/>
    </xf>
    <xf numFmtId="0" fontId="11" fillId="0" borderId="4" xfId="0" applyFont="1" applyBorder="1" applyAlignment="1">
      <alignment horizontal="center" vertical="center" readingOrder="2"/>
    </xf>
    <xf numFmtId="0" fontId="11" fillId="0" borderId="3" xfId="0" applyFont="1" applyBorder="1" applyAlignment="1">
      <alignment horizontal="center" vertical="center" readingOrder="2"/>
    </xf>
    <xf numFmtId="0" fontId="21" fillId="0" borderId="7" xfId="0" applyFont="1" applyBorder="1" applyAlignment="1">
      <alignment horizontal="center" vertical="center" readingOrder="2"/>
    </xf>
    <xf numFmtId="0" fontId="20" fillId="0" borderId="9" xfId="0" applyFont="1" applyBorder="1"/>
    <xf numFmtId="0" fontId="21" fillId="0" borderId="9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readingOrder="2"/>
    </xf>
    <xf numFmtId="0" fontId="11" fillId="0" borderId="12" xfId="0" applyFont="1" applyBorder="1" applyAlignment="1">
      <alignment horizontal="center" vertical="center" readingOrder="2"/>
    </xf>
    <xf numFmtId="0" fontId="11" fillId="0" borderId="13" xfId="0" applyFont="1" applyBorder="1" applyAlignment="1">
      <alignment horizontal="right" vertical="center" readingOrder="2"/>
    </xf>
    <xf numFmtId="0" fontId="11" fillId="0" borderId="15" xfId="0" applyFont="1" applyBorder="1" applyAlignment="1">
      <alignment horizontal="right" vertical="center" readingOrder="2"/>
    </xf>
    <xf numFmtId="0" fontId="9" fillId="0" borderId="15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 readingOrder="2"/>
    </xf>
    <xf numFmtId="2" fontId="11" fillId="0" borderId="4" xfId="0" applyNumberFormat="1" applyFont="1" applyBorder="1" applyAlignment="1">
      <alignment horizontal="center" vertical="center" wrapText="1" readingOrder="2"/>
    </xf>
    <xf numFmtId="2" fontId="21" fillId="0" borderId="7" xfId="0" applyNumberFormat="1" applyFont="1" applyBorder="1" applyAlignment="1">
      <alignment horizontal="center" vertical="center" wrapText="1" readingOrder="2"/>
    </xf>
    <xf numFmtId="2" fontId="21" fillId="0" borderId="9" xfId="0" applyNumberFormat="1" applyFont="1" applyBorder="1" applyAlignment="1">
      <alignment horizontal="center" vertical="center" wrapText="1" readingOrder="2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vertical="top"/>
    </xf>
    <xf numFmtId="0" fontId="11" fillId="0" borderId="15" xfId="0" applyFont="1" applyBorder="1" applyAlignment="1">
      <alignment horizontal="right" readingOrder="2"/>
    </xf>
    <xf numFmtId="0" fontId="0" fillId="0" borderId="15" xfId="0" applyBorder="1"/>
    <xf numFmtId="0" fontId="9" fillId="0" borderId="15" xfId="0" applyFont="1" applyBorder="1" applyAlignment="1">
      <alignment horizontal="left"/>
    </xf>
    <xf numFmtId="0" fontId="0" fillId="0" borderId="14" xfId="0" applyBorder="1"/>
    <xf numFmtId="0" fontId="11" fillId="0" borderId="10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5" xfId="0" applyFont="1" applyBorder="1" applyAlignment="1">
      <alignment horizontal="right" vertical="center" wrapText="1" readingOrder="2"/>
    </xf>
    <xf numFmtId="0" fontId="9" fillId="0" borderId="15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readingOrder="2"/>
    </xf>
    <xf numFmtId="0" fontId="7" fillId="0" borderId="0" xfId="0" applyFont="1" applyAlignment="1">
      <alignment horizontal="center" vertical="center" wrapText="1" readingOrder="1"/>
    </xf>
    <xf numFmtId="0" fontId="11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11" fillId="0" borderId="13" xfId="0" applyFont="1" applyBorder="1" applyAlignment="1">
      <alignment wrapText="1" readingOrder="2"/>
    </xf>
    <xf numFmtId="0" fontId="11" fillId="0" borderId="15" xfId="0" applyFont="1" applyBorder="1" applyAlignment="1">
      <alignment wrapText="1" readingOrder="2"/>
    </xf>
    <xf numFmtId="0" fontId="9" fillId="0" borderId="15" xfId="0" applyFont="1" applyBorder="1" applyAlignment="1"/>
    <xf numFmtId="0" fontId="9" fillId="0" borderId="14" xfId="0" applyFont="1" applyBorder="1" applyAlignment="1"/>
    <xf numFmtId="0" fontId="11" fillId="0" borderId="10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center" vertical="center" readingOrder="1"/>
    </xf>
    <xf numFmtId="0" fontId="9" fillId="0" borderId="11" xfId="0" applyFont="1" applyBorder="1" applyAlignment="1">
      <alignment horizontal="center" vertical="center" readingOrder="1"/>
    </xf>
    <xf numFmtId="0" fontId="9" fillId="0" borderId="12" xfId="0" applyFont="1" applyBorder="1" applyAlignment="1">
      <alignment horizontal="center" vertical="center" readingOrder="1"/>
    </xf>
    <xf numFmtId="0" fontId="18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3" xfId="0" applyFont="1" applyBorder="1" applyAlignment="1">
      <alignment horizontal="right" vertical="top" readingOrder="2"/>
    </xf>
    <xf numFmtId="0" fontId="11" fillId="0" borderId="15" xfId="0" applyFont="1" applyBorder="1" applyAlignment="1">
      <alignment horizontal="right" vertical="top" readingOrder="2"/>
    </xf>
    <xf numFmtId="0" fontId="9" fillId="0" borderId="15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 vertical="top"/>
    </xf>
    <xf numFmtId="0" fontId="21" fillId="0" borderId="15" xfId="0" applyFont="1" applyBorder="1" applyAlignment="1">
      <alignment horizontal="left" vertical="top"/>
    </xf>
    <xf numFmtId="0" fontId="21" fillId="0" borderId="14" xfId="0" applyFont="1" applyBorder="1" applyAlignment="1">
      <alignment horizontal="left" vertical="top"/>
    </xf>
    <xf numFmtId="0" fontId="9" fillId="0" borderId="13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top" readingOrder="2"/>
    </xf>
    <xf numFmtId="0" fontId="11" fillId="0" borderId="3" xfId="0" applyFont="1" applyBorder="1" applyAlignment="1">
      <alignment horizontal="right" vertical="top" readingOrder="2"/>
    </xf>
    <xf numFmtId="0" fontId="9" fillId="0" borderId="3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center" readingOrder="2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/>
    </xf>
    <xf numFmtId="0" fontId="10" fillId="0" borderId="0" xfId="0" applyFont="1" applyBorder="1" applyAlignment="1">
      <alignment horizontal="left" vertical="top" indent="1" readingOrder="1"/>
    </xf>
    <xf numFmtId="0" fontId="10" fillId="0" borderId="6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indent="1"/>
    </xf>
    <xf numFmtId="0" fontId="10" fillId="0" borderId="6" xfId="0" applyFont="1" applyBorder="1" applyAlignment="1">
      <alignment horizontal="left" vertical="top" indent="1"/>
    </xf>
    <xf numFmtId="0" fontId="10" fillId="0" borderId="0" xfId="0" applyFont="1" applyBorder="1" applyAlignment="1">
      <alignment horizontal="left" vertical="top" indent="1"/>
    </xf>
    <xf numFmtId="0" fontId="12" fillId="0" borderId="0" xfId="0" applyFont="1" applyBorder="1" applyAlignment="1">
      <alignment horizontal="right" vertical="center" readingOrder="2"/>
    </xf>
    <xf numFmtId="0" fontId="20" fillId="0" borderId="0" xfId="0" applyFont="1" applyAlignment="1">
      <alignment horizontal="left" vertical="center"/>
    </xf>
    <xf numFmtId="0" fontId="12" fillId="0" borderId="3" xfId="0" applyFont="1" applyBorder="1" applyAlignment="1">
      <alignment horizontal="right" vertical="center" readingOrder="2"/>
    </xf>
    <xf numFmtId="0" fontId="20" fillId="0" borderId="0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right" vertical="top" indent="1" readingOrder="2"/>
    </xf>
    <xf numFmtId="0" fontId="11" fillId="0" borderId="4" xfId="0" applyFont="1" applyBorder="1" applyAlignment="1">
      <alignment horizontal="right" vertical="top" indent="1" readingOrder="2"/>
    </xf>
    <xf numFmtId="0" fontId="11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left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right" vertical="top" wrapText="1" indent="1" readingOrder="2"/>
    </xf>
    <xf numFmtId="0" fontId="12" fillId="0" borderId="6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indent="1"/>
    </xf>
    <xf numFmtId="0" fontId="11" fillId="0" borderId="2" xfId="0" applyFont="1" applyBorder="1" applyAlignment="1">
      <alignment horizontal="right" vertical="top" wrapText="1" indent="1" readingOrder="2"/>
    </xf>
    <xf numFmtId="0" fontId="11" fillId="0" borderId="4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center" wrapText="1" indent="1"/>
    </xf>
    <xf numFmtId="0" fontId="18" fillId="0" borderId="6" xfId="0" applyFont="1" applyBorder="1" applyAlignment="1">
      <alignment horizontal="left" indent="1"/>
    </xf>
    <xf numFmtId="0" fontId="11" fillId="0" borderId="13" xfId="0" applyFont="1" applyBorder="1" applyAlignment="1">
      <alignment horizontal="right" vertical="top" wrapText="1"/>
    </xf>
    <xf numFmtId="0" fontId="11" fillId="0" borderId="15" xfId="0" applyFont="1" applyBorder="1" applyAlignment="1">
      <alignment horizontal="right" vertical="top" wrapText="1"/>
    </xf>
    <xf numFmtId="0" fontId="9" fillId="0" borderId="15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6" fillId="0" borderId="0" xfId="0" applyFont="1" applyAlignment="1">
      <alignment horizontal="center" vertical="center" wrapText="1" readingOrder="2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0" fillId="0" borderId="11" xfId="0" applyBorder="1" applyAlignment="1">
      <alignment vertical="center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9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right" vertical="top" indent="1" readingOrder="2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top" wrapText="1" indent="1"/>
    </xf>
    <xf numFmtId="0" fontId="11" fillId="0" borderId="4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 indent="1"/>
    </xf>
    <xf numFmtId="0" fontId="20" fillId="0" borderId="3" xfId="0" applyFont="1" applyBorder="1" applyAlignment="1">
      <alignment horizontal="left" vertical="top" wrapText="1" indent="1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11" fillId="0" borderId="4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/>
    </xf>
    <xf numFmtId="0" fontId="11" fillId="0" borderId="15" xfId="0" applyFont="1" applyBorder="1" applyAlignment="1">
      <alignment horizontal="right" vertical="top" wrapText="1" readingOrder="2"/>
    </xf>
    <xf numFmtId="0" fontId="9" fillId="0" borderId="2" xfId="0" applyFont="1" applyBorder="1" applyAlignment="1">
      <alignment horizontal="center" vertical="center" readingOrder="2"/>
    </xf>
    <xf numFmtId="0" fontId="9" fillId="0" borderId="4" xfId="0" applyFont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center" vertical="center" readingOrder="2"/>
    </xf>
    <xf numFmtId="0" fontId="9" fillId="0" borderId="7" xfId="0" applyFont="1" applyBorder="1" applyAlignment="1">
      <alignment horizontal="center" vertical="center" readingOrder="2"/>
    </xf>
    <xf numFmtId="0" fontId="9" fillId="0" borderId="9" xfId="0" applyFont="1" applyBorder="1" applyAlignment="1">
      <alignment horizontal="center" vertical="center" readingOrder="2"/>
    </xf>
    <xf numFmtId="0" fontId="9" fillId="0" borderId="2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1" fillId="0" borderId="1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right" vertical="top" indent="1" readingOrder="2"/>
    </xf>
    <xf numFmtId="0" fontId="12" fillId="0" borderId="5" xfId="0" applyFont="1" applyBorder="1" applyAlignment="1">
      <alignment horizontal="left" vertical="top" indent="1" readingOrder="2"/>
    </xf>
    <xf numFmtId="0" fontId="34" fillId="0" borderId="0" xfId="0" applyFont="1" applyBorder="1" applyAlignment="1">
      <alignment horizontal="left" vertical="top" indent="1" readingOrder="2"/>
    </xf>
    <xf numFmtId="0" fontId="10" fillId="0" borderId="5" xfId="0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1" fillId="0" borderId="6" xfId="0" applyFont="1" applyBorder="1" applyAlignment="1">
      <alignment horizontal="center" vertical="center" readingOrder="2"/>
    </xf>
    <xf numFmtId="0" fontId="11" fillId="0" borderId="9" xfId="0" applyFont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top" indent="1"/>
    </xf>
    <xf numFmtId="0" fontId="10" fillId="0" borderId="3" xfId="0" applyFont="1" applyBorder="1" applyAlignment="1">
      <alignment horizontal="right" readingOrder="2"/>
    </xf>
    <xf numFmtId="0" fontId="10" fillId="0" borderId="0" xfId="0" applyFont="1" applyBorder="1" applyAlignment="1">
      <alignment horizontal="right" readingOrder="2"/>
    </xf>
    <xf numFmtId="0" fontId="20" fillId="0" borderId="3" xfId="0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right" vertical="center" wrapText="1" readingOrder="2"/>
    </xf>
    <xf numFmtId="0" fontId="9" fillId="0" borderId="15" xfId="0" applyFont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2" xfId="0" applyFont="1" applyBorder="1" applyAlignment="1">
      <alignment horizontal="right" vertical="top" wrapText="1" readingOrder="2"/>
    </xf>
    <xf numFmtId="0" fontId="9" fillId="0" borderId="4" xfId="0" applyFont="1" applyBorder="1" applyAlignment="1">
      <alignment horizontal="right" vertical="top" wrapText="1" readingOrder="2"/>
    </xf>
    <xf numFmtId="0" fontId="9" fillId="0" borderId="10" xfId="0" applyFont="1" applyBorder="1" applyAlignment="1">
      <alignment horizontal="left" vertical="top"/>
    </xf>
    <xf numFmtId="0" fontId="23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right" vertical="top"/>
    </xf>
    <xf numFmtId="0" fontId="0" fillId="0" borderId="15" xfId="0" applyBorder="1" applyAlignment="1">
      <alignment horizontal="right" vertical="top"/>
    </xf>
    <xf numFmtId="0" fontId="0" fillId="0" borderId="14" xfId="0" applyBorder="1" applyAlignment="1">
      <alignment horizontal="left" vertical="top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center" vertical="center" readingOrder="2"/>
    </xf>
    <xf numFmtId="0" fontId="11" fillId="0" borderId="8" xfId="0" applyFont="1" applyBorder="1" applyAlignment="1">
      <alignment horizontal="center" vertical="center" readingOrder="2"/>
    </xf>
    <xf numFmtId="0" fontId="11" fillId="0" borderId="13" xfId="0" applyFont="1" applyBorder="1" applyAlignment="1">
      <alignment horizontal="right" vertical="top" wrapText="1" readingOrder="2"/>
    </xf>
    <xf numFmtId="0" fontId="9" fillId="0" borderId="1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12" fillId="0" borderId="6" xfId="0" applyFont="1" applyBorder="1" applyAlignment="1">
      <alignment horizontal="right" vertical="center" readingOrder="2"/>
    </xf>
    <xf numFmtId="0" fontId="12" fillId="0" borderId="11" xfId="0" applyFont="1" applyBorder="1" applyAlignment="1">
      <alignment horizontal="right" vertical="center" readingOrder="2"/>
    </xf>
    <xf numFmtId="0" fontId="12" fillId="0" borderId="5" xfId="0" applyFont="1" applyBorder="1" applyAlignment="1">
      <alignment horizontal="right" vertical="center" readingOrder="2"/>
    </xf>
    <xf numFmtId="0" fontId="2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indent="1"/>
    </xf>
    <xf numFmtId="0" fontId="12" fillId="0" borderId="5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right" readingOrder="2"/>
    </xf>
    <xf numFmtId="0" fontId="9" fillId="0" borderId="15" xfId="0" applyFont="1" applyBorder="1" applyAlignment="1">
      <alignment horizontal="right" readingOrder="2"/>
    </xf>
    <xf numFmtId="0" fontId="10" fillId="0" borderId="5" xfId="0" applyFont="1" applyBorder="1" applyAlignment="1">
      <alignment horizontal="left" vertical="top"/>
    </xf>
    <xf numFmtId="0" fontId="12" fillId="0" borderId="6" xfId="0" applyFont="1" applyBorder="1" applyAlignment="1">
      <alignment horizontal="right" vertical="top"/>
    </xf>
    <xf numFmtId="0" fontId="10" fillId="0" borderId="5" xfId="0" applyFont="1" applyBorder="1" applyAlignment="1">
      <alignment horizontal="right" vertical="top"/>
    </xf>
    <xf numFmtId="0" fontId="10" fillId="0" borderId="6" xfId="0" applyFont="1" applyBorder="1" applyAlignment="1">
      <alignment horizontal="right" vertical="top"/>
    </xf>
    <xf numFmtId="166" fontId="9" fillId="0" borderId="5" xfId="1" applyNumberFormat="1" applyFont="1" applyBorder="1" applyAlignment="1">
      <alignment horizontal="right" vertical="top" indent="1"/>
    </xf>
    <xf numFmtId="166" fontId="10" fillId="0" borderId="5" xfId="1" applyNumberFormat="1" applyFont="1" applyBorder="1" applyAlignment="1">
      <alignment horizontal="right" vertical="top" indent="1"/>
    </xf>
  </cellXfs>
  <cellStyles count="19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Sheet1" xfId="4"/>
    <cellStyle name="Normal_Sheet1_1" xfId="7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75"/>
  <sheetViews>
    <sheetView rightToLeft="1" view="pageBreakPreview" topLeftCell="A2" zoomScaleNormal="100" zoomScaleSheetLayoutView="100" workbookViewId="0">
      <selection activeCell="C25" sqref="C25"/>
    </sheetView>
  </sheetViews>
  <sheetFormatPr defaultRowHeight="14.25"/>
  <cols>
    <col min="1" max="1" width="13.125" customWidth="1"/>
    <col min="2" max="5" width="9.375" customWidth="1"/>
    <col min="6" max="6" width="10.625" customWidth="1"/>
    <col min="7" max="7" width="9.25" customWidth="1"/>
    <col min="8" max="8" width="7.625" customWidth="1"/>
    <col min="9" max="9" width="8.5" bestFit="1" customWidth="1"/>
    <col min="10" max="10" width="8.125" customWidth="1"/>
    <col min="11" max="11" width="18.75" customWidth="1"/>
    <col min="16" max="83" width="9" style="10"/>
  </cols>
  <sheetData>
    <row r="1" spans="1:83" ht="15">
      <c r="A1" s="503" t="s">
        <v>300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</row>
    <row r="2" spans="1:83" ht="15">
      <c r="A2" s="504" t="s">
        <v>301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</row>
    <row r="3" spans="1:83" ht="5.0999999999999996" customHeight="1">
      <c r="A3" s="505"/>
      <c r="B3" s="505"/>
      <c r="C3" s="505"/>
      <c r="D3" s="505"/>
      <c r="E3" s="505"/>
      <c r="F3" s="505"/>
      <c r="G3" s="505"/>
      <c r="H3" s="505"/>
      <c r="I3" s="505"/>
      <c r="J3" s="505"/>
      <c r="K3" s="505"/>
    </row>
    <row r="4" spans="1:83" s="72" customFormat="1" ht="15" customHeight="1">
      <c r="A4" s="506" t="s">
        <v>9</v>
      </c>
      <c r="B4" s="207" t="s">
        <v>8</v>
      </c>
      <c r="C4" s="210" t="s">
        <v>7</v>
      </c>
      <c r="D4" s="207" t="s">
        <v>6</v>
      </c>
      <c r="E4" s="207" t="s">
        <v>5</v>
      </c>
      <c r="F4" s="210" t="s">
        <v>198</v>
      </c>
      <c r="G4" s="515" t="s">
        <v>3</v>
      </c>
      <c r="H4" s="516"/>
      <c r="I4" s="515" t="s">
        <v>1</v>
      </c>
      <c r="J4" s="517"/>
      <c r="K4" s="506" t="s">
        <v>0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</row>
    <row r="5" spans="1:83" s="10" customFormat="1" ht="15" customHeight="1">
      <c r="A5" s="514"/>
      <c r="B5" s="511" t="s">
        <v>36</v>
      </c>
      <c r="C5" s="511" t="s">
        <v>37</v>
      </c>
      <c r="D5" s="511" t="s">
        <v>38</v>
      </c>
      <c r="E5" s="511" t="s">
        <v>39</v>
      </c>
      <c r="F5" s="511" t="s">
        <v>199</v>
      </c>
      <c r="G5" s="518" t="s">
        <v>4</v>
      </c>
      <c r="H5" s="519"/>
      <c r="I5" s="518" t="s">
        <v>2</v>
      </c>
      <c r="J5" s="520"/>
      <c r="K5" s="507"/>
    </row>
    <row r="6" spans="1:83" s="10" customFormat="1" ht="24">
      <c r="A6" s="514"/>
      <c r="B6" s="512"/>
      <c r="C6" s="513"/>
      <c r="D6" s="512"/>
      <c r="E6" s="512"/>
      <c r="F6" s="512"/>
      <c r="G6" s="162" t="s">
        <v>202</v>
      </c>
      <c r="H6" s="117" t="s">
        <v>200</v>
      </c>
      <c r="I6" s="150" t="s">
        <v>202</v>
      </c>
      <c r="J6" s="371" t="s">
        <v>201</v>
      </c>
      <c r="K6" s="508"/>
    </row>
    <row r="7" spans="1:83" s="10" customFormat="1" ht="15.95" customHeight="1">
      <c r="A7" s="102" t="s">
        <v>12</v>
      </c>
      <c r="B7" s="67">
        <v>89</v>
      </c>
      <c r="C7" s="67">
        <v>4982.0000000000009</v>
      </c>
      <c r="D7" s="67">
        <v>11258.999999999998</v>
      </c>
      <c r="E7" s="68">
        <v>32072.000000000011</v>
      </c>
      <c r="F7" s="67">
        <v>76015.000000000029</v>
      </c>
      <c r="G7" s="203">
        <v>1103.5806451612902</v>
      </c>
      <c r="H7" s="114">
        <v>22.151357791274389</v>
      </c>
      <c r="I7" s="203">
        <v>2452.0967741935483</v>
      </c>
      <c r="J7" s="114">
        <v>21.778992576548085</v>
      </c>
      <c r="K7" s="105" t="s">
        <v>11</v>
      </c>
    </row>
    <row r="8" spans="1:83" s="10" customFormat="1" ht="15.95" customHeight="1">
      <c r="A8" s="103" t="s">
        <v>14</v>
      </c>
      <c r="B8" s="67">
        <v>90</v>
      </c>
      <c r="C8" s="67">
        <v>5058</v>
      </c>
      <c r="D8" s="67">
        <v>11375.000000000005</v>
      </c>
      <c r="E8" s="68">
        <v>39193.000000000015</v>
      </c>
      <c r="F8" s="67">
        <v>101376.99999999999</v>
      </c>
      <c r="G8" s="203">
        <v>1364.9310344827586</v>
      </c>
      <c r="H8" s="114">
        <v>26.985587870359005</v>
      </c>
      <c r="I8" s="203">
        <v>3495.7586206896553</v>
      </c>
      <c r="J8" s="114">
        <v>30.731943918150801</v>
      </c>
      <c r="K8" s="106" t="s">
        <v>13</v>
      </c>
    </row>
    <row r="9" spans="1:83" s="10" customFormat="1" ht="15.95" customHeight="1">
      <c r="A9" s="103" t="s">
        <v>16</v>
      </c>
      <c r="B9" s="67">
        <v>90</v>
      </c>
      <c r="C9" s="67">
        <v>5060.9999999999991</v>
      </c>
      <c r="D9" s="67">
        <v>11370.999999999996</v>
      </c>
      <c r="E9" s="68">
        <v>46205.000000000007</v>
      </c>
      <c r="F9" s="67">
        <v>115291.99999999999</v>
      </c>
      <c r="G9" s="203">
        <v>1384.9354838709678</v>
      </c>
      <c r="H9" s="114">
        <v>27.364858404879826</v>
      </c>
      <c r="I9" s="203">
        <v>3719.0967741935483</v>
      </c>
      <c r="J9" s="114">
        <v>32.706857569198391</v>
      </c>
      <c r="K9" s="106" t="s">
        <v>15</v>
      </c>
    </row>
    <row r="10" spans="1:83" s="10" customFormat="1" ht="15.95" customHeight="1">
      <c r="A10" s="103" t="s">
        <v>18</v>
      </c>
      <c r="B10" s="67">
        <v>92</v>
      </c>
      <c r="C10" s="67">
        <v>5208.0000000000027</v>
      </c>
      <c r="D10" s="67">
        <v>11839</v>
      </c>
      <c r="E10" s="68">
        <v>55783.999999999964</v>
      </c>
      <c r="F10" s="67">
        <v>144467.99999999994</v>
      </c>
      <c r="G10" s="203">
        <v>2013.9333333333334</v>
      </c>
      <c r="H10" s="114">
        <v>38.669994879672281</v>
      </c>
      <c r="I10" s="203">
        <v>4815.6000000000004</v>
      </c>
      <c r="J10" s="114">
        <v>40.675732747698291</v>
      </c>
      <c r="K10" s="106" t="s">
        <v>17</v>
      </c>
    </row>
    <row r="11" spans="1:83" s="10" customFormat="1" ht="15.95" customHeight="1">
      <c r="A11" s="103" t="s">
        <v>20</v>
      </c>
      <c r="B11" s="67">
        <v>91</v>
      </c>
      <c r="C11" s="67">
        <v>5210.9999999999991</v>
      </c>
      <c r="D11" s="67">
        <v>11900.000000000005</v>
      </c>
      <c r="E11" s="68">
        <v>65361.000000000015</v>
      </c>
      <c r="F11" s="67">
        <v>143478.99999999994</v>
      </c>
      <c r="G11" s="203">
        <v>1815.9032258064517</v>
      </c>
      <c r="H11" s="114">
        <v>34.847500015475958</v>
      </c>
      <c r="I11" s="203">
        <v>4628.3548387096771</v>
      </c>
      <c r="J11" s="114">
        <v>38.89373814041744</v>
      </c>
      <c r="K11" s="106" t="s">
        <v>19</v>
      </c>
    </row>
    <row r="12" spans="1:83" s="10" customFormat="1" ht="15.95" customHeight="1">
      <c r="A12" s="103" t="s">
        <v>22</v>
      </c>
      <c r="B12" s="67">
        <v>87</v>
      </c>
      <c r="C12" s="67">
        <v>4938.9999999999991</v>
      </c>
      <c r="D12" s="67">
        <v>11441.000000000002</v>
      </c>
      <c r="E12" s="68">
        <v>38109.000000000029</v>
      </c>
      <c r="F12" s="67">
        <v>83615.999999999985</v>
      </c>
      <c r="G12" s="203">
        <v>1457.1666666666667</v>
      </c>
      <c r="H12" s="114">
        <v>29.503273267193098</v>
      </c>
      <c r="I12" s="203">
        <v>2787.2</v>
      </c>
      <c r="J12" s="114">
        <v>24.361506861288344</v>
      </c>
      <c r="K12" s="106" t="s">
        <v>21</v>
      </c>
    </row>
    <row r="13" spans="1:83" s="10" customFormat="1" ht="15.95" customHeight="1">
      <c r="A13" s="103" t="s">
        <v>24</v>
      </c>
      <c r="B13" s="67">
        <v>94</v>
      </c>
      <c r="C13" s="67">
        <v>5316</v>
      </c>
      <c r="D13" s="67">
        <v>12196</v>
      </c>
      <c r="E13" s="68">
        <v>43042.999999999978</v>
      </c>
      <c r="F13" s="67">
        <v>91751.999999999971</v>
      </c>
      <c r="G13" s="203">
        <v>1431.1935483870968</v>
      </c>
      <c r="H13" s="114">
        <v>26.922376756717398</v>
      </c>
      <c r="I13" s="203">
        <v>2959.7419354838707</v>
      </c>
      <c r="J13" s="114">
        <v>24.268136565135052</v>
      </c>
      <c r="K13" s="106" t="s">
        <v>23</v>
      </c>
    </row>
    <row r="14" spans="1:83" s="10" customFormat="1" ht="15.95" customHeight="1">
      <c r="A14" s="103" t="s">
        <v>26</v>
      </c>
      <c r="B14" s="67">
        <v>92</v>
      </c>
      <c r="C14" s="67">
        <v>5216</v>
      </c>
      <c r="D14" s="67">
        <v>11990.000000000004</v>
      </c>
      <c r="E14" s="68">
        <v>52983.999999999985</v>
      </c>
      <c r="F14" s="67">
        <v>102787.99999999996</v>
      </c>
      <c r="G14" s="203">
        <v>1548.516129032258</v>
      </c>
      <c r="H14" s="114">
        <v>29.687809222244212</v>
      </c>
      <c r="I14" s="203">
        <v>3315.7419354838707</v>
      </c>
      <c r="J14" s="114">
        <v>27.654227985686987</v>
      </c>
      <c r="K14" s="106" t="s">
        <v>25</v>
      </c>
    </row>
    <row r="15" spans="1:83" s="10" customFormat="1" ht="15.95" customHeight="1">
      <c r="A15" s="103" t="s">
        <v>28</v>
      </c>
      <c r="B15" s="67">
        <v>94</v>
      </c>
      <c r="C15" s="67">
        <v>5273.9999999999982</v>
      </c>
      <c r="D15" s="67">
        <v>12137.000000000004</v>
      </c>
      <c r="E15" s="68">
        <v>50585.000000000036</v>
      </c>
      <c r="F15" s="67">
        <v>115786.99999999997</v>
      </c>
      <c r="G15" s="203">
        <v>1489.4666666666667</v>
      </c>
      <c r="H15" s="114">
        <v>28.241688787763884</v>
      </c>
      <c r="I15" s="203">
        <v>3859.5666666666666</v>
      </c>
      <c r="J15" s="114">
        <v>31.800005492845557</v>
      </c>
      <c r="K15" s="106" t="s">
        <v>27</v>
      </c>
    </row>
    <row r="16" spans="1:83" s="10" customFormat="1" ht="15.95" customHeight="1">
      <c r="A16" s="103" t="s">
        <v>30</v>
      </c>
      <c r="B16" s="67">
        <v>95</v>
      </c>
      <c r="C16" s="67">
        <v>5288</v>
      </c>
      <c r="D16" s="67">
        <v>12178.000000000005</v>
      </c>
      <c r="E16" s="68">
        <v>65885.999999999985</v>
      </c>
      <c r="F16" s="67">
        <v>151211.00000000006</v>
      </c>
      <c r="G16" s="203">
        <v>1710.7096774193549</v>
      </c>
      <c r="H16" s="114">
        <v>32.350788150895518</v>
      </c>
      <c r="I16" s="203">
        <v>4877.7741935483873</v>
      </c>
      <c r="J16" s="114">
        <v>40.053984180886722</v>
      </c>
      <c r="K16" s="106" t="s">
        <v>29</v>
      </c>
    </row>
    <row r="17" spans="1:85" s="10" customFormat="1" ht="15.95" customHeight="1">
      <c r="A17" s="103" t="s">
        <v>32</v>
      </c>
      <c r="B17" s="67">
        <v>99</v>
      </c>
      <c r="C17" s="67">
        <v>5513.9999999999991</v>
      </c>
      <c r="D17" s="67">
        <v>12620.999999999996</v>
      </c>
      <c r="E17" s="68">
        <v>49782.000000000007</v>
      </c>
      <c r="F17" s="67">
        <v>127671.99999999997</v>
      </c>
      <c r="G17" s="203">
        <v>1610.7666666666667</v>
      </c>
      <c r="H17" s="114">
        <v>29.212308064321125</v>
      </c>
      <c r="I17" s="203">
        <v>4255.7333333333336</v>
      </c>
      <c r="J17" s="114">
        <v>33.719462271874932</v>
      </c>
      <c r="K17" s="106" t="s">
        <v>31</v>
      </c>
    </row>
    <row r="18" spans="1:85" s="10" customFormat="1" ht="15.95" customHeight="1">
      <c r="A18" s="103" t="s">
        <v>34</v>
      </c>
      <c r="B18" s="67">
        <v>98</v>
      </c>
      <c r="C18" s="67">
        <v>5377.0000000000018</v>
      </c>
      <c r="D18" s="67">
        <v>12286.000000000002</v>
      </c>
      <c r="E18" s="68">
        <v>36491</v>
      </c>
      <c r="F18" s="67">
        <v>83402.999999999985</v>
      </c>
      <c r="G18" s="203">
        <v>1240.4516129032259</v>
      </c>
      <c r="H18" s="114">
        <v>23.069585510567702</v>
      </c>
      <c r="I18" s="203">
        <v>2690.4193548387098</v>
      </c>
      <c r="J18" s="114">
        <v>21.898252928851612</v>
      </c>
      <c r="K18" s="106" t="s">
        <v>33</v>
      </c>
    </row>
    <row r="19" spans="1:85" s="10" customFormat="1" ht="15.95" customHeight="1">
      <c r="A19" s="83" t="s">
        <v>35</v>
      </c>
      <c r="B19" s="163"/>
      <c r="C19" s="71">
        <v>5203</v>
      </c>
      <c r="D19" s="70">
        <v>11882.750000000002</v>
      </c>
      <c r="E19" s="70">
        <v>575495.00000000012</v>
      </c>
      <c r="F19" s="71">
        <v>1336860</v>
      </c>
      <c r="G19" s="163">
        <v>1513.7076502732241</v>
      </c>
      <c r="H19" s="125">
        <v>29.089250854011016</v>
      </c>
      <c r="I19" s="204">
        <v>3652.622950819672</v>
      </c>
      <c r="J19" s="125">
        <v>30.738868955584113</v>
      </c>
      <c r="K19" s="171" t="s">
        <v>214</v>
      </c>
    </row>
    <row r="20" spans="1:85" s="73" customFormat="1" ht="27" customHeight="1">
      <c r="A20" s="509" t="s">
        <v>193</v>
      </c>
      <c r="B20" s="510"/>
      <c r="C20" s="510"/>
      <c r="D20" s="510"/>
      <c r="E20" s="510"/>
      <c r="F20" s="510"/>
      <c r="G20" s="501" t="s">
        <v>249</v>
      </c>
      <c r="H20" s="502"/>
      <c r="I20" s="502"/>
      <c r="J20" s="502"/>
      <c r="K20" s="502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</row>
    <row r="21" spans="1:85">
      <c r="C21" s="205"/>
      <c r="L21" s="10"/>
      <c r="M21" s="10"/>
      <c r="N21" s="10"/>
      <c r="O21" s="10"/>
      <c r="CF21" s="10"/>
      <c r="CG21" s="10"/>
    </row>
    <row r="22" spans="1:85">
      <c r="C22" s="59"/>
      <c r="D22" s="59"/>
      <c r="E22" s="414"/>
      <c r="F22" s="289"/>
      <c r="G22" s="253"/>
    </row>
    <row r="23" spans="1:85">
      <c r="A23" s="10"/>
      <c r="B23" s="10"/>
      <c r="D23" s="252"/>
      <c r="E23" s="10"/>
      <c r="F23" s="413"/>
      <c r="G23" s="412"/>
      <c r="H23" s="252"/>
      <c r="I23" s="10"/>
      <c r="J23" s="10"/>
    </row>
    <row r="24" spans="1:85">
      <c r="A24" s="10"/>
      <c r="B24" s="10"/>
      <c r="C24" s="10"/>
      <c r="D24" s="10"/>
      <c r="E24" s="254"/>
      <c r="F24" s="251"/>
      <c r="G24" s="10"/>
      <c r="H24" s="10"/>
      <c r="I24" s="10"/>
      <c r="J24" s="10"/>
    </row>
    <row r="25" spans="1:85">
      <c r="A25" s="10"/>
      <c r="B25" s="10"/>
      <c r="C25" s="92"/>
      <c r="D25" s="115"/>
      <c r="E25" s="415"/>
      <c r="F25" s="255"/>
      <c r="G25" s="112"/>
      <c r="H25" s="112"/>
      <c r="I25" s="112"/>
      <c r="J25" s="112"/>
      <c r="K25" s="113"/>
    </row>
    <row r="26" spans="1:85">
      <c r="A26" s="10"/>
      <c r="B26" s="10"/>
      <c r="C26" s="427"/>
      <c r="D26" s="115"/>
      <c r="E26" s="254"/>
      <c r="F26" s="255"/>
      <c r="G26" s="112"/>
      <c r="H26" s="112"/>
      <c r="I26" s="112"/>
      <c r="J26" s="112"/>
      <c r="K26" s="113"/>
    </row>
    <row r="27" spans="1:85">
      <c r="A27" s="10"/>
      <c r="B27" s="10"/>
      <c r="C27" s="427"/>
      <c r="D27" s="115"/>
      <c r="E27" s="254"/>
      <c r="F27" s="255"/>
      <c r="G27" s="112"/>
      <c r="H27" s="112"/>
      <c r="I27" s="112"/>
      <c r="J27" s="112"/>
      <c r="K27" s="113"/>
    </row>
    <row r="28" spans="1:85">
      <c r="A28" s="10"/>
      <c r="B28" s="10"/>
      <c r="C28" s="427"/>
      <c r="D28" s="115"/>
      <c r="E28" s="254"/>
      <c r="F28" s="255"/>
      <c r="G28" s="112"/>
      <c r="H28" s="112"/>
      <c r="I28" s="112"/>
      <c r="J28" s="112"/>
      <c r="K28" s="113"/>
    </row>
    <row r="29" spans="1:85">
      <c r="A29" s="10"/>
      <c r="B29" s="10"/>
      <c r="C29" s="427"/>
      <c r="D29" s="115"/>
      <c r="E29" s="254"/>
      <c r="F29" s="255"/>
      <c r="G29" s="112"/>
      <c r="H29" s="112"/>
      <c r="I29" s="112"/>
      <c r="J29" s="112"/>
      <c r="K29" s="113"/>
    </row>
    <row r="30" spans="1:85">
      <c r="A30" s="10"/>
      <c r="B30" s="10"/>
      <c r="C30" s="10"/>
      <c r="D30" s="115"/>
      <c r="E30" s="254"/>
      <c r="F30" s="255"/>
      <c r="G30" s="112"/>
      <c r="H30" s="112"/>
      <c r="I30" s="112"/>
      <c r="J30" s="112"/>
      <c r="K30" s="113"/>
    </row>
    <row r="31" spans="1:85">
      <c r="A31" s="10"/>
      <c r="B31" s="10"/>
      <c r="C31" s="10"/>
      <c r="D31" s="115"/>
      <c r="E31" s="254"/>
      <c r="F31" s="255"/>
      <c r="G31" s="112"/>
      <c r="H31" s="112"/>
      <c r="I31" s="112"/>
      <c r="J31" s="112"/>
      <c r="K31" s="113"/>
    </row>
    <row r="32" spans="1:85">
      <c r="A32" s="10"/>
      <c r="B32" s="10"/>
      <c r="C32" s="10"/>
      <c r="D32" s="10"/>
      <c r="E32" s="254"/>
      <c r="F32" s="255"/>
      <c r="G32" s="10"/>
      <c r="H32" s="10"/>
      <c r="I32" s="10"/>
      <c r="J32" s="10"/>
      <c r="K32" s="10"/>
    </row>
    <row r="33" spans="1:10">
      <c r="A33" s="10"/>
      <c r="B33" s="10"/>
      <c r="C33" s="10"/>
      <c r="D33" s="10"/>
      <c r="E33" s="254"/>
      <c r="F33" s="255"/>
      <c r="G33" s="10"/>
      <c r="H33" s="10"/>
      <c r="I33" s="10"/>
      <c r="J33" s="10"/>
    </row>
    <row r="34" spans="1:10">
      <c r="A34" s="10"/>
      <c r="B34" s="10"/>
      <c r="C34" s="10"/>
      <c r="D34" s="10"/>
      <c r="E34" s="254"/>
      <c r="F34" s="255"/>
      <c r="G34" s="10"/>
      <c r="H34" s="10"/>
      <c r="I34" s="10"/>
      <c r="J34" s="10"/>
    </row>
    <row r="35" spans="1:10">
      <c r="A35" s="10"/>
      <c r="B35" s="10"/>
      <c r="C35" s="10"/>
      <c r="D35" s="10"/>
      <c r="E35" s="254"/>
      <c r="F35" s="255"/>
      <c r="G35" s="10"/>
      <c r="H35" s="10"/>
      <c r="I35" s="10"/>
      <c r="J35" s="10"/>
    </row>
    <row r="36" spans="1:10">
      <c r="A36" s="10"/>
      <c r="B36" s="10"/>
      <c r="C36" s="10"/>
      <c r="D36" s="10"/>
      <c r="E36" s="67"/>
      <c r="F36" s="256"/>
      <c r="G36" s="10"/>
      <c r="H36" s="10"/>
      <c r="I36" s="10"/>
      <c r="J36" s="10"/>
    </row>
    <row r="37" spans="1:10">
      <c r="A37" s="10"/>
      <c r="B37" s="10"/>
      <c r="C37" s="10"/>
      <c r="D37" s="10"/>
      <c r="E37" s="67"/>
      <c r="F37" s="10"/>
      <c r="G37" s="10"/>
      <c r="H37" s="10"/>
      <c r="I37" s="10"/>
      <c r="J37" s="10"/>
    </row>
    <row r="38" spans="1:10">
      <c r="A38" s="10"/>
      <c r="B38" s="10"/>
      <c r="C38" s="10"/>
      <c r="D38" s="10"/>
      <c r="E38" s="67"/>
      <c r="F38" s="10"/>
      <c r="G38" s="10"/>
      <c r="H38" s="10"/>
      <c r="I38" s="10"/>
      <c r="J38" s="10"/>
    </row>
    <row r="39" spans="1:10">
      <c r="A39" s="10"/>
      <c r="B39" s="10"/>
      <c r="C39" s="10"/>
      <c r="D39" s="10"/>
      <c r="E39" s="67"/>
      <c r="F39" s="10"/>
      <c r="G39" s="10"/>
      <c r="H39" s="10"/>
      <c r="I39" s="10"/>
      <c r="J39" s="10"/>
    </row>
    <row r="40" spans="1:10">
      <c r="A40" s="10"/>
      <c r="B40" s="10"/>
      <c r="C40" s="10"/>
      <c r="D40" s="10"/>
      <c r="E40" s="67"/>
      <c r="F40" s="10"/>
      <c r="G40" s="10"/>
      <c r="H40" s="10"/>
      <c r="I40" s="10"/>
      <c r="J40" s="10"/>
    </row>
    <row r="41" spans="1:10">
      <c r="A41" s="10"/>
      <c r="B41" s="10"/>
      <c r="C41" s="10"/>
      <c r="D41" s="10"/>
      <c r="E41" s="67"/>
      <c r="F41" s="10"/>
      <c r="G41" s="10"/>
      <c r="H41" s="10"/>
      <c r="I41" s="10"/>
      <c r="J41" s="10"/>
    </row>
    <row r="42" spans="1:10">
      <c r="A42" s="10"/>
      <c r="B42" s="10"/>
      <c r="C42" s="10"/>
      <c r="D42" s="10"/>
      <c r="E42" s="67"/>
      <c r="F42" s="10"/>
      <c r="G42" s="10"/>
      <c r="H42" s="10"/>
      <c r="I42" s="10"/>
      <c r="J42" s="10"/>
    </row>
    <row r="43" spans="1:10">
      <c r="A43" s="10"/>
      <c r="B43" s="10"/>
      <c r="C43" s="10"/>
      <c r="D43" s="10"/>
      <c r="E43" s="71"/>
      <c r="F43" s="10"/>
      <c r="G43" s="10"/>
      <c r="H43" s="10"/>
      <c r="I43" s="10"/>
      <c r="J43" s="10"/>
    </row>
    <row r="44" spans="1:10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spans="1:10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0"/>
    </row>
    <row r="51" spans="1:10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>
      <c r="A53" s="10"/>
      <c r="B53" s="10"/>
      <c r="C53" s="10"/>
      <c r="D53" s="67"/>
      <c r="E53" s="67"/>
      <c r="F53" s="68"/>
      <c r="G53" s="69"/>
      <c r="H53" s="69"/>
      <c r="I53" s="69"/>
      <c r="J53" s="10"/>
    </row>
    <row r="54" spans="1:10">
      <c r="A54" s="10"/>
      <c r="B54" s="10"/>
      <c r="C54" s="10"/>
      <c r="D54" s="67"/>
      <c r="E54" s="67"/>
      <c r="F54" s="68"/>
      <c r="G54" s="69"/>
      <c r="H54" s="69"/>
      <c r="I54" s="69"/>
      <c r="J54" s="10"/>
    </row>
    <row r="55" spans="1:10">
      <c r="A55" s="10"/>
      <c r="B55" s="10"/>
      <c r="C55" s="10"/>
      <c r="D55" s="67"/>
      <c r="E55" s="67"/>
      <c r="F55" s="68"/>
      <c r="G55" s="69"/>
      <c r="H55" s="69"/>
      <c r="I55" s="69"/>
      <c r="J55" s="10"/>
    </row>
    <row r="56" spans="1:10">
      <c r="A56" s="10"/>
      <c r="B56" s="10"/>
      <c r="C56" s="10"/>
      <c r="D56" s="67"/>
      <c r="E56" s="67"/>
      <c r="F56" s="68"/>
      <c r="G56" s="69"/>
      <c r="H56" s="69"/>
      <c r="I56" s="69"/>
      <c r="J56" s="10"/>
    </row>
    <row r="57" spans="1:10">
      <c r="A57" s="10"/>
      <c r="B57" s="10"/>
      <c r="C57" s="10"/>
      <c r="D57" s="67"/>
      <c r="E57" s="67"/>
      <c r="F57" s="68"/>
      <c r="G57" s="69"/>
      <c r="H57" s="69"/>
      <c r="I57" s="69"/>
      <c r="J57" s="10"/>
    </row>
    <row r="58" spans="1:10">
      <c r="A58" s="10"/>
      <c r="B58" s="10"/>
      <c r="C58" s="10"/>
      <c r="D58" s="67"/>
      <c r="E58" s="67"/>
      <c r="F58" s="68"/>
      <c r="G58" s="69"/>
      <c r="H58" s="69"/>
      <c r="I58" s="69"/>
      <c r="J58" s="10"/>
    </row>
    <row r="59" spans="1:10">
      <c r="A59" s="10"/>
      <c r="B59" s="10"/>
      <c r="C59" s="10"/>
      <c r="D59" s="67"/>
      <c r="E59" s="67"/>
      <c r="F59" s="68"/>
      <c r="G59" s="69"/>
      <c r="H59" s="69"/>
      <c r="I59" s="69"/>
      <c r="J59" s="10"/>
    </row>
    <row r="60" spans="1:10">
      <c r="A60" s="10"/>
      <c r="B60" s="10"/>
      <c r="C60" s="10"/>
      <c r="D60" s="67"/>
      <c r="E60" s="67"/>
      <c r="F60" s="68"/>
      <c r="G60" s="69"/>
      <c r="H60" s="69"/>
      <c r="I60" s="69"/>
      <c r="J60" s="10"/>
    </row>
    <row r="61" spans="1:10">
      <c r="A61" s="10"/>
      <c r="B61" s="10"/>
      <c r="C61" s="10"/>
      <c r="D61" s="67"/>
      <c r="E61" s="67"/>
      <c r="F61" s="68"/>
      <c r="G61" s="69"/>
      <c r="H61" s="69"/>
      <c r="I61" s="69"/>
      <c r="J61" s="10"/>
    </row>
    <row r="62" spans="1:10">
      <c r="A62" s="10"/>
      <c r="B62" s="10"/>
      <c r="C62" s="10"/>
      <c r="D62" s="67"/>
      <c r="E62" s="67"/>
      <c r="F62" s="68"/>
      <c r="G62" s="69"/>
      <c r="H62" s="69"/>
      <c r="I62" s="69"/>
      <c r="J62" s="10"/>
    </row>
    <row r="63" spans="1:10">
      <c r="A63" s="10"/>
      <c r="B63" s="10"/>
      <c r="C63" s="10"/>
      <c r="D63" s="67"/>
      <c r="E63" s="67"/>
      <c r="F63" s="68"/>
      <c r="G63" s="69"/>
      <c r="H63" s="69"/>
      <c r="I63" s="69"/>
      <c r="J63" s="10"/>
    </row>
    <row r="64" spans="1:10">
      <c r="A64" s="10"/>
      <c r="B64" s="10"/>
      <c r="C64" s="10"/>
      <c r="D64" s="67"/>
      <c r="E64" s="67"/>
      <c r="F64" s="68"/>
      <c r="G64" s="69"/>
      <c r="H64" s="69"/>
      <c r="I64" s="69"/>
      <c r="J64" s="10"/>
    </row>
    <row r="65" spans="1:10">
      <c r="A65" s="10"/>
      <c r="B65" s="10"/>
      <c r="C65" s="10"/>
      <c r="D65" s="92"/>
      <c r="E65" s="92"/>
      <c r="F65" s="92"/>
      <c r="G65" s="116"/>
      <c r="H65" s="116"/>
      <c r="I65" s="92"/>
      <c r="J65" s="10"/>
    </row>
    <row r="66" spans="1:10">
      <c r="A66" s="10"/>
      <c r="B66" s="10"/>
      <c r="C66" s="10"/>
      <c r="D66" s="10"/>
      <c r="E66" s="10"/>
      <c r="F66" s="10"/>
      <c r="G66" s="10"/>
      <c r="H66" s="10"/>
      <c r="I66" s="10"/>
      <c r="J66" s="10"/>
    </row>
    <row r="67" spans="1:10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>
      <c r="A68" s="10"/>
      <c r="B68" s="10"/>
      <c r="C68" s="10"/>
      <c r="D68" s="10"/>
      <c r="E68" s="10"/>
      <c r="F68" s="10"/>
      <c r="G68" s="10"/>
      <c r="H68" s="10"/>
      <c r="I68" s="10"/>
      <c r="J68" s="10"/>
    </row>
    <row r="69" spans="1:10">
      <c r="A69" s="10"/>
      <c r="B69" s="10"/>
      <c r="C69" s="10"/>
      <c r="D69" s="10"/>
      <c r="E69" s="10"/>
      <c r="F69" s="10"/>
      <c r="G69" s="10"/>
      <c r="H69" s="10"/>
      <c r="I69" s="10"/>
      <c r="J69" s="10"/>
    </row>
    <row r="70" spans="1:10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>
      <c r="A71" s="10"/>
      <c r="B71" s="10"/>
      <c r="C71" s="10"/>
      <c r="D71" s="10"/>
      <c r="E71" s="10"/>
      <c r="F71" s="10"/>
      <c r="G71" s="10"/>
      <c r="H71" s="10"/>
      <c r="I71" s="10"/>
      <c r="J71" s="10"/>
    </row>
    <row r="72" spans="1:10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>
      <c r="A73" s="10"/>
      <c r="B73" s="10"/>
      <c r="C73" s="10"/>
      <c r="D73" s="10"/>
      <c r="E73" s="10"/>
      <c r="F73" s="10"/>
      <c r="G73" s="10"/>
      <c r="H73" s="10"/>
      <c r="I73" s="10"/>
      <c r="J73" s="10"/>
    </row>
    <row r="74" spans="1:10">
      <c r="A74" s="10"/>
      <c r="B74" s="10"/>
      <c r="C74" s="10"/>
      <c r="D74" s="10"/>
      <c r="E74" s="10"/>
      <c r="F74" s="10"/>
      <c r="G74" s="10"/>
      <c r="H74" s="10"/>
      <c r="I74" s="10"/>
      <c r="J74" s="10"/>
    </row>
    <row r="75" spans="1:10">
      <c r="A75" s="10"/>
      <c r="B75" s="10"/>
      <c r="C75" s="10"/>
      <c r="D75" s="10"/>
      <c r="E75" s="10"/>
      <c r="F75" s="10"/>
      <c r="G75" s="10"/>
      <c r="H75" s="10"/>
      <c r="I75" s="10"/>
      <c r="J75" s="10"/>
    </row>
  </sheetData>
  <mergeCells count="16">
    <mergeCell ref="G20:K20"/>
    <mergeCell ref="A1:K1"/>
    <mergeCell ref="A2:K2"/>
    <mergeCell ref="A3:K3"/>
    <mergeCell ref="K4:K6"/>
    <mergeCell ref="A20:F20"/>
    <mergeCell ref="D5:D6"/>
    <mergeCell ref="C5:C6"/>
    <mergeCell ref="B5:B6"/>
    <mergeCell ref="E5:E6"/>
    <mergeCell ref="F5:F6"/>
    <mergeCell ref="A4:A6"/>
    <mergeCell ref="G4:H4"/>
    <mergeCell ref="I4:J4"/>
    <mergeCell ref="G5:H5"/>
    <mergeCell ref="I5:J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&amp;C35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1"/>
  <sheetViews>
    <sheetView rightToLeft="1" view="pageBreakPreview" topLeftCell="E1" zoomScaleNormal="100" zoomScaleSheetLayoutView="100" workbookViewId="0">
      <selection activeCell="L17" sqref="L17"/>
    </sheetView>
  </sheetViews>
  <sheetFormatPr defaultRowHeight="14.25"/>
  <cols>
    <col min="1" max="1" width="8.75" bestFit="1" customWidth="1"/>
    <col min="2" max="3" width="5.125" bestFit="1" customWidth="1"/>
    <col min="4" max="4" width="8.5" bestFit="1" customWidth="1"/>
    <col min="5" max="5" width="8.125" bestFit="1" customWidth="1"/>
    <col min="6" max="7" width="7.25" bestFit="1" customWidth="1"/>
    <col min="8" max="8" width="8.5" bestFit="1" customWidth="1"/>
    <col min="9" max="9" width="8.125" customWidth="1"/>
    <col min="10" max="11" width="8.125" bestFit="1" customWidth="1"/>
    <col min="12" max="12" width="8.5" bestFit="1" customWidth="1"/>
    <col min="13" max="13" width="12.25" customWidth="1"/>
    <col min="14" max="14" width="15.25" customWidth="1"/>
  </cols>
  <sheetData>
    <row r="1" spans="1:14" ht="21.75" customHeight="1">
      <c r="A1" s="503" t="s">
        <v>254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</row>
    <row r="2" spans="1:14" ht="21.75" customHeight="1">
      <c r="A2" s="504" t="s">
        <v>255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4" ht="5.0999999999999996" customHeight="1"/>
    <row r="4" spans="1:14" ht="16.5" customHeight="1">
      <c r="A4" s="515" t="s">
        <v>203</v>
      </c>
      <c r="B4" s="524" t="s">
        <v>40</v>
      </c>
      <c r="C4" s="525"/>
      <c r="D4" s="526" t="s">
        <v>41</v>
      </c>
      <c r="E4" s="527"/>
      <c r="F4" s="528" t="s">
        <v>42</v>
      </c>
      <c r="G4" s="529"/>
      <c r="H4" s="526" t="s">
        <v>43</v>
      </c>
      <c r="I4" s="527"/>
      <c r="J4" s="528" t="s">
        <v>44</v>
      </c>
      <c r="K4" s="529"/>
      <c r="L4" s="526" t="s">
        <v>45</v>
      </c>
      <c r="M4" s="527"/>
      <c r="N4" s="521" t="s">
        <v>57</v>
      </c>
    </row>
    <row r="5" spans="1:14" ht="16.5" customHeight="1">
      <c r="A5" s="522"/>
      <c r="B5" s="190" t="s">
        <v>16</v>
      </c>
      <c r="C5" s="190" t="s">
        <v>22</v>
      </c>
      <c r="D5" s="190" t="s">
        <v>28</v>
      </c>
      <c r="E5" s="190" t="s">
        <v>34</v>
      </c>
      <c r="F5" s="373" t="s">
        <v>16</v>
      </c>
      <c r="G5" s="373" t="s">
        <v>22</v>
      </c>
      <c r="H5" s="373" t="s">
        <v>28</v>
      </c>
      <c r="I5" s="373" t="s">
        <v>34</v>
      </c>
      <c r="J5" s="190" t="s">
        <v>16</v>
      </c>
      <c r="K5" s="190" t="s">
        <v>22</v>
      </c>
      <c r="L5" s="190" t="s">
        <v>28</v>
      </c>
      <c r="M5" s="374" t="s">
        <v>34</v>
      </c>
      <c r="N5" s="511"/>
    </row>
    <row r="6" spans="1:14" ht="16.5" customHeight="1">
      <c r="A6" s="523"/>
      <c r="B6" s="372" t="s">
        <v>15</v>
      </c>
      <c r="C6" s="372" t="s">
        <v>21</v>
      </c>
      <c r="D6" s="372" t="s">
        <v>27</v>
      </c>
      <c r="E6" s="372" t="s">
        <v>33</v>
      </c>
      <c r="F6" s="372" t="s">
        <v>15</v>
      </c>
      <c r="G6" s="372" t="s">
        <v>21</v>
      </c>
      <c r="H6" s="372" t="s">
        <v>27</v>
      </c>
      <c r="I6" s="372" t="s">
        <v>33</v>
      </c>
      <c r="J6" s="372" t="s">
        <v>15</v>
      </c>
      <c r="K6" s="372" t="s">
        <v>21</v>
      </c>
      <c r="L6" s="372" t="s">
        <v>27</v>
      </c>
      <c r="M6" s="372" t="s">
        <v>33</v>
      </c>
      <c r="N6" s="512"/>
    </row>
    <row r="7" spans="1:14" ht="15.95" customHeight="1">
      <c r="A7" s="395" t="s">
        <v>246</v>
      </c>
      <c r="B7" s="68">
        <v>14</v>
      </c>
      <c r="C7" s="68">
        <v>14</v>
      </c>
      <c r="D7" s="68">
        <v>16</v>
      </c>
      <c r="E7" s="68">
        <v>17</v>
      </c>
      <c r="F7" s="68">
        <v>135</v>
      </c>
      <c r="G7" s="68">
        <v>134</v>
      </c>
      <c r="H7" s="68">
        <v>150</v>
      </c>
      <c r="I7" s="68">
        <v>157</v>
      </c>
      <c r="J7" s="68">
        <v>340</v>
      </c>
      <c r="K7" s="68">
        <v>338</v>
      </c>
      <c r="L7" s="68">
        <v>382</v>
      </c>
      <c r="M7" s="68">
        <v>397.00000000000006</v>
      </c>
      <c r="N7" s="399" t="s">
        <v>247</v>
      </c>
    </row>
    <row r="8" spans="1:14" ht="15.95" customHeight="1">
      <c r="A8" s="396" t="s">
        <v>46</v>
      </c>
      <c r="B8" s="68">
        <v>14</v>
      </c>
      <c r="C8" s="68">
        <v>15</v>
      </c>
      <c r="D8" s="68">
        <v>15</v>
      </c>
      <c r="E8" s="68">
        <v>16</v>
      </c>
      <c r="F8" s="68">
        <v>320</v>
      </c>
      <c r="G8" s="68">
        <v>350.00000000000006</v>
      </c>
      <c r="H8" s="68">
        <v>350.00000000000006</v>
      </c>
      <c r="I8" s="68">
        <v>375</v>
      </c>
      <c r="J8" s="68">
        <v>674</v>
      </c>
      <c r="K8" s="68">
        <v>737.99999999999989</v>
      </c>
      <c r="L8" s="68">
        <v>732</v>
      </c>
      <c r="M8" s="68">
        <v>812</v>
      </c>
      <c r="N8" s="106" t="s">
        <v>47</v>
      </c>
    </row>
    <row r="9" spans="1:14" ht="15.95" customHeight="1">
      <c r="A9" s="396" t="s">
        <v>48</v>
      </c>
      <c r="B9" s="68">
        <v>20</v>
      </c>
      <c r="C9" s="68">
        <v>18</v>
      </c>
      <c r="D9" s="68">
        <v>20</v>
      </c>
      <c r="E9" s="68">
        <v>21</v>
      </c>
      <c r="F9" s="68">
        <v>721</v>
      </c>
      <c r="G9" s="68">
        <v>653</v>
      </c>
      <c r="H9" s="68">
        <v>721</v>
      </c>
      <c r="I9" s="68">
        <v>751</v>
      </c>
      <c r="J9" s="68">
        <v>1983</v>
      </c>
      <c r="K9" s="68">
        <v>1833.9999999999998</v>
      </c>
      <c r="L9" s="68">
        <v>1989.0000000000005</v>
      </c>
      <c r="M9" s="68">
        <v>2077</v>
      </c>
      <c r="N9" s="106" t="s">
        <v>49</v>
      </c>
    </row>
    <row r="10" spans="1:14" ht="15.95" customHeight="1">
      <c r="A10" s="396" t="s">
        <v>50</v>
      </c>
      <c r="B10" s="68">
        <v>11</v>
      </c>
      <c r="C10" s="68">
        <v>10</v>
      </c>
      <c r="D10" s="68">
        <v>11</v>
      </c>
      <c r="E10" s="68">
        <v>11</v>
      </c>
      <c r="F10" s="68">
        <v>544.99999999999989</v>
      </c>
      <c r="G10" s="68">
        <v>497</v>
      </c>
      <c r="H10" s="68">
        <v>544.99999999999989</v>
      </c>
      <c r="I10" s="68">
        <v>544.99999999999989</v>
      </c>
      <c r="J10" s="68">
        <v>1149.0000000000002</v>
      </c>
      <c r="K10" s="68">
        <v>1046</v>
      </c>
      <c r="L10" s="68">
        <v>1149.0000000000002</v>
      </c>
      <c r="M10" s="68">
        <v>1149.0000000000002</v>
      </c>
      <c r="N10" s="106" t="s">
        <v>51</v>
      </c>
    </row>
    <row r="11" spans="1:14" ht="15.95" customHeight="1">
      <c r="A11" s="396" t="s">
        <v>52</v>
      </c>
      <c r="B11" s="68">
        <v>8</v>
      </c>
      <c r="C11" s="68">
        <v>8</v>
      </c>
      <c r="D11" s="68">
        <v>8</v>
      </c>
      <c r="E11" s="68">
        <v>9</v>
      </c>
      <c r="F11" s="68">
        <v>550</v>
      </c>
      <c r="G11" s="68">
        <v>545</v>
      </c>
      <c r="H11" s="68">
        <v>547.99999999999989</v>
      </c>
      <c r="I11" s="68">
        <v>616.99999999999989</v>
      </c>
      <c r="J11" s="68">
        <v>1332</v>
      </c>
      <c r="K11" s="68">
        <v>1332</v>
      </c>
      <c r="L11" s="68">
        <v>1346.0000000000002</v>
      </c>
      <c r="M11" s="68">
        <v>1482</v>
      </c>
      <c r="N11" s="106" t="s">
        <v>53</v>
      </c>
    </row>
    <row r="12" spans="1:14" ht="15.95" customHeight="1">
      <c r="A12" s="397" t="s">
        <v>54</v>
      </c>
      <c r="B12" s="68">
        <v>23</v>
      </c>
      <c r="C12" s="68">
        <v>22</v>
      </c>
      <c r="D12" s="68">
        <v>24</v>
      </c>
      <c r="E12" s="68">
        <v>24</v>
      </c>
      <c r="F12" s="68">
        <v>2790.0000000000005</v>
      </c>
      <c r="G12" s="68">
        <v>2759.9999999999995</v>
      </c>
      <c r="H12" s="68">
        <v>2960</v>
      </c>
      <c r="I12" s="68">
        <v>2932</v>
      </c>
      <c r="J12" s="68">
        <v>5892.9999999999982</v>
      </c>
      <c r="K12" s="68">
        <v>6153</v>
      </c>
      <c r="L12" s="68">
        <v>6539</v>
      </c>
      <c r="M12" s="68">
        <v>6369</v>
      </c>
      <c r="N12" s="106" t="s">
        <v>54</v>
      </c>
    </row>
    <row r="13" spans="1:14" ht="15.95" customHeight="1">
      <c r="A13" s="398" t="s">
        <v>55</v>
      </c>
      <c r="B13" s="493">
        <f>B7+B8+B9+B10+B11+B12</f>
        <v>90</v>
      </c>
      <c r="C13" s="336">
        <f>C7+C8+C9+C10+C11+C12</f>
        <v>87</v>
      </c>
      <c r="D13" s="336">
        <f>D7+D8+D9+D10+D11+D12</f>
        <v>94</v>
      </c>
      <c r="E13" s="77">
        <f t="shared" ref="E13:M13" si="0">SUM(E7:E12)</f>
        <v>98</v>
      </c>
      <c r="F13" s="77">
        <f t="shared" si="0"/>
        <v>5061</v>
      </c>
      <c r="G13" s="77">
        <f t="shared" si="0"/>
        <v>4939</v>
      </c>
      <c r="H13" s="77">
        <f t="shared" si="0"/>
        <v>5274</v>
      </c>
      <c r="I13" s="77">
        <f t="shared" si="0"/>
        <v>5377</v>
      </c>
      <c r="J13" s="77">
        <f t="shared" si="0"/>
        <v>11370.999999999998</v>
      </c>
      <c r="K13" s="77">
        <f t="shared" si="0"/>
        <v>11441</v>
      </c>
      <c r="L13" s="77">
        <f t="shared" si="0"/>
        <v>12137</v>
      </c>
      <c r="M13" s="259">
        <f t="shared" si="0"/>
        <v>12286</v>
      </c>
      <c r="N13" s="107" t="s">
        <v>56</v>
      </c>
    </row>
    <row r="14" spans="1:14">
      <c r="F14" s="59"/>
      <c r="K14" s="10"/>
      <c r="L14" s="10"/>
      <c r="M14" s="10"/>
      <c r="N14" s="10"/>
    </row>
    <row r="15" spans="1:14">
      <c r="K15" s="10"/>
      <c r="L15" s="10"/>
      <c r="M15" s="10"/>
      <c r="N15" s="10"/>
    </row>
    <row r="16" spans="1:14">
      <c r="K16" s="10"/>
      <c r="L16" s="10"/>
      <c r="M16" s="10"/>
      <c r="N16" s="10"/>
    </row>
    <row r="17" spans="4:14">
      <c r="K17" s="10"/>
      <c r="L17" s="10"/>
      <c r="M17" s="10"/>
      <c r="N17" s="10"/>
    </row>
    <row r="18" spans="4:14">
      <c r="E18" s="205"/>
      <c r="K18" s="10"/>
      <c r="L18" s="10"/>
      <c r="M18" s="10"/>
      <c r="N18" s="10"/>
    </row>
    <row r="19" spans="4:14">
      <c r="H19" s="145"/>
      <c r="I19" s="145"/>
      <c r="J19" s="145"/>
      <c r="K19" s="146"/>
      <c r="L19" s="146"/>
      <c r="M19" s="146"/>
      <c r="N19" s="10"/>
    </row>
    <row r="20" spans="4:14" ht="27" customHeight="1">
      <c r="G20" s="375"/>
      <c r="H20" s="375"/>
      <c r="I20" s="375"/>
      <c r="J20" s="375"/>
      <c r="K20" s="375"/>
    </row>
    <row r="21" spans="4:14">
      <c r="D21" s="205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36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 xml:space="preserve">&amp;C&amp;9 &amp;11 36&amp;9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22"/>
  <sheetViews>
    <sheetView rightToLeft="1" view="pageBreakPreview" zoomScaleNormal="100" zoomScaleSheetLayoutView="100" workbookViewId="0">
      <selection activeCell="E15" sqref="E15"/>
    </sheetView>
  </sheetViews>
  <sheetFormatPr defaultRowHeight="14.25"/>
  <cols>
    <col min="1" max="1" width="11.125" style="38" customWidth="1"/>
    <col min="2" max="2" width="8.375" style="38" customWidth="1"/>
    <col min="3" max="3" width="7.375" style="38" customWidth="1"/>
    <col min="4" max="4" width="8.5" style="38" customWidth="1"/>
    <col min="5" max="5" width="9.5" style="38" customWidth="1"/>
    <col min="6" max="6" width="7.375" style="38" customWidth="1"/>
    <col min="7" max="7" width="8.25" style="38" customWidth="1"/>
    <col min="8" max="8" width="8.625" style="38" customWidth="1"/>
    <col min="9" max="9" width="15.125" style="38" customWidth="1"/>
    <col min="10" max="10" width="16.875" style="38" customWidth="1"/>
    <col min="11" max="16384" width="9" style="38"/>
  </cols>
  <sheetData>
    <row r="1" spans="1:12" ht="15">
      <c r="A1" s="503" t="s">
        <v>256</v>
      </c>
      <c r="B1" s="503"/>
      <c r="C1" s="503"/>
      <c r="D1" s="503"/>
      <c r="E1" s="503"/>
      <c r="F1" s="503"/>
      <c r="G1" s="503"/>
      <c r="H1" s="503"/>
      <c r="I1" s="503"/>
    </row>
    <row r="2" spans="1:12">
      <c r="A2" s="530" t="s">
        <v>257</v>
      </c>
      <c r="B2" s="531"/>
      <c r="C2" s="531"/>
      <c r="D2" s="531"/>
      <c r="E2" s="531"/>
      <c r="F2" s="531"/>
      <c r="G2" s="531"/>
      <c r="H2" s="531"/>
      <c r="I2" s="531"/>
      <c r="J2" s="154"/>
      <c r="K2" s="154"/>
      <c r="L2" s="154"/>
    </row>
    <row r="3" spans="1:12" ht="5.0999999999999996" customHeight="1">
      <c r="A3" s="74"/>
      <c r="J3" s="154"/>
      <c r="K3" s="154"/>
      <c r="L3" s="154"/>
    </row>
    <row r="4" spans="1:12" ht="15.95" customHeight="1">
      <c r="A4" s="515" t="s">
        <v>9</v>
      </c>
      <c r="B4" s="532" t="s">
        <v>8</v>
      </c>
      <c r="C4" s="545" t="s">
        <v>195</v>
      </c>
      <c r="D4" s="542"/>
      <c r="E4" s="541" t="s">
        <v>196</v>
      </c>
      <c r="F4" s="542"/>
      <c r="G4" s="537" t="s">
        <v>58</v>
      </c>
      <c r="H4" s="538"/>
      <c r="I4" s="506" t="s">
        <v>0</v>
      </c>
      <c r="J4" s="154"/>
      <c r="K4" s="154"/>
      <c r="L4" s="154"/>
    </row>
    <row r="5" spans="1:12" ht="15.95" customHeight="1">
      <c r="A5" s="534"/>
      <c r="B5" s="533"/>
      <c r="C5" s="546" t="s">
        <v>172</v>
      </c>
      <c r="D5" s="544"/>
      <c r="E5" s="543" t="s">
        <v>194</v>
      </c>
      <c r="F5" s="544"/>
      <c r="G5" s="539" t="s">
        <v>59</v>
      </c>
      <c r="H5" s="540"/>
      <c r="I5" s="514"/>
      <c r="J5" s="154"/>
      <c r="K5" s="154"/>
      <c r="L5" s="154"/>
    </row>
    <row r="6" spans="1:12" ht="15.95" customHeight="1">
      <c r="A6" s="534"/>
      <c r="B6" s="511" t="s">
        <v>36</v>
      </c>
      <c r="C6" s="23" t="s">
        <v>60</v>
      </c>
      <c r="D6" s="6" t="s">
        <v>62</v>
      </c>
      <c r="E6" s="6" t="s">
        <v>60</v>
      </c>
      <c r="F6" s="6" t="s">
        <v>62</v>
      </c>
      <c r="G6" s="213" t="s">
        <v>60</v>
      </c>
      <c r="H6" s="213" t="s">
        <v>213</v>
      </c>
      <c r="I6" s="514"/>
      <c r="J6" s="154"/>
      <c r="K6" s="154"/>
      <c r="L6" s="154"/>
    </row>
    <row r="7" spans="1:12" ht="15.95" customHeight="1">
      <c r="A7" s="535"/>
      <c r="B7" s="512"/>
      <c r="C7" s="32" t="s">
        <v>61</v>
      </c>
      <c r="D7" s="219" t="s">
        <v>63</v>
      </c>
      <c r="E7" s="219" t="s">
        <v>61</v>
      </c>
      <c r="F7" s="219" t="s">
        <v>63</v>
      </c>
      <c r="G7" s="218" t="s">
        <v>61</v>
      </c>
      <c r="H7" s="218" t="s">
        <v>63</v>
      </c>
      <c r="I7" s="536"/>
      <c r="J7" s="154"/>
      <c r="K7" s="154"/>
      <c r="L7" s="154"/>
    </row>
    <row r="8" spans="1:12" ht="15.95" customHeight="1">
      <c r="A8" s="102" t="s">
        <v>12</v>
      </c>
      <c r="B8" s="67">
        <v>89</v>
      </c>
      <c r="C8" s="237">
        <v>327</v>
      </c>
      <c r="D8" s="237">
        <v>119.00000000000001</v>
      </c>
      <c r="E8" s="237">
        <v>1503.9999999999995</v>
      </c>
      <c r="F8" s="237">
        <v>374.00000000000017</v>
      </c>
      <c r="G8" s="494">
        <f>C8+E8</f>
        <v>1830.9999999999995</v>
      </c>
      <c r="H8" s="495">
        <f>D8+F8</f>
        <v>493.00000000000017</v>
      </c>
      <c r="I8" s="118" t="s">
        <v>11</v>
      </c>
      <c r="J8" s="250"/>
      <c r="K8" s="154"/>
      <c r="L8" s="154"/>
    </row>
    <row r="9" spans="1:12" ht="15.95" customHeight="1">
      <c r="A9" s="103" t="s">
        <v>14</v>
      </c>
      <c r="B9" s="67">
        <v>90</v>
      </c>
      <c r="C9" s="237">
        <v>328.00000000000006</v>
      </c>
      <c r="D9" s="237">
        <v>123.00000000000004</v>
      </c>
      <c r="E9" s="237">
        <v>1573.0000000000002</v>
      </c>
      <c r="F9" s="237">
        <v>379.99999999999983</v>
      </c>
      <c r="G9" s="494">
        <f>C9+E9</f>
        <v>1901.0000000000002</v>
      </c>
      <c r="H9" s="494">
        <f t="shared" ref="H9:H19" si="0">D9+F9</f>
        <v>502.99999999999989</v>
      </c>
      <c r="I9" s="106" t="s">
        <v>13</v>
      </c>
      <c r="J9" s="250"/>
      <c r="K9" s="154"/>
      <c r="L9" s="154"/>
    </row>
    <row r="10" spans="1:12" ht="15.95" customHeight="1">
      <c r="A10" s="103" t="s">
        <v>16</v>
      </c>
      <c r="B10" s="67">
        <v>90</v>
      </c>
      <c r="C10" s="237">
        <v>330</v>
      </c>
      <c r="D10" s="237">
        <v>119.99999999999997</v>
      </c>
      <c r="E10" s="237">
        <v>1578.0000000000002</v>
      </c>
      <c r="F10" s="237">
        <v>382</v>
      </c>
      <c r="G10" s="494">
        <f t="shared" ref="G10:G19" si="1">C10+E10</f>
        <v>1908.0000000000002</v>
      </c>
      <c r="H10" s="494">
        <f t="shared" si="0"/>
        <v>502</v>
      </c>
      <c r="I10" s="106" t="s">
        <v>15</v>
      </c>
      <c r="J10" s="250"/>
      <c r="K10" s="154"/>
      <c r="L10" s="154"/>
    </row>
    <row r="11" spans="1:12" ht="15.95" customHeight="1">
      <c r="A11" s="103" t="s">
        <v>18</v>
      </c>
      <c r="B11" s="67">
        <v>92</v>
      </c>
      <c r="C11" s="237">
        <v>344.99999999999994</v>
      </c>
      <c r="D11" s="237">
        <v>133.00000000000003</v>
      </c>
      <c r="E11" s="237">
        <v>1611</v>
      </c>
      <c r="F11" s="237">
        <v>454.00000000000034</v>
      </c>
      <c r="G11" s="494">
        <f t="shared" si="1"/>
        <v>1956</v>
      </c>
      <c r="H11" s="494">
        <f t="shared" si="0"/>
        <v>587.00000000000034</v>
      </c>
      <c r="I11" s="106" t="s">
        <v>17</v>
      </c>
      <c r="J11" s="250"/>
      <c r="K11" s="154"/>
      <c r="L11" s="154"/>
    </row>
    <row r="12" spans="1:12" ht="15.95" customHeight="1">
      <c r="A12" s="103" t="s">
        <v>20</v>
      </c>
      <c r="B12" s="67">
        <v>91</v>
      </c>
      <c r="C12" s="237">
        <v>341.00000000000006</v>
      </c>
      <c r="D12" s="237">
        <v>132.00000000000006</v>
      </c>
      <c r="E12" s="237">
        <v>1607</v>
      </c>
      <c r="F12" s="237">
        <v>447.00000000000011</v>
      </c>
      <c r="G12" s="494">
        <f t="shared" si="1"/>
        <v>1948</v>
      </c>
      <c r="H12" s="494">
        <f t="shared" si="0"/>
        <v>579.00000000000023</v>
      </c>
      <c r="I12" s="106" t="s">
        <v>19</v>
      </c>
      <c r="J12" s="250"/>
      <c r="K12" s="154"/>
      <c r="L12" s="154"/>
    </row>
    <row r="13" spans="1:12" ht="15.95" customHeight="1">
      <c r="A13" s="103" t="s">
        <v>22</v>
      </c>
      <c r="B13" s="67">
        <v>87</v>
      </c>
      <c r="C13" s="237">
        <v>321.00000000000006</v>
      </c>
      <c r="D13" s="237">
        <v>128.00000000000003</v>
      </c>
      <c r="E13" s="237">
        <v>1510.0000000000002</v>
      </c>
      <c r="F13" s="237">
        <v>450.99999999999989</v>
      </c>
      <c r="G13" s="494">
        <f t="shared" si="1"/>
        <v>1831.0000000000002</v>
      </c>
      <c r="H13" s="494">
        <f t="shared" si="0"/>
        <v>578.99999999999989</v>
      </c>
      <c r="I13" s="106" t="s">
        <v>21</v>
      </c>
      <c r="J13" s="250"/>
      <c r="K13" s="154"/>
      <c r="L13" s="154"/>
    </row>
    <row r="14" spans="1:12" ht="15.95" customHeight="1">
      <c r="A14" s="103" t="s">
        <v>24</v>
      </c>
      <c r="B14" s="67">
        <v>94</v>
      </c>
      <c r="C14" s="237">
        <v>338</v>
      </c>
      <c r="D14" s="237">
        <v>134.00000000000003</v>
      </c>
      <c r="E14" s="237">
        <v>1563.9999999999995</v>
      </c>
      <c r="F14" s="237">
        <v>464.00000000000017</v>
      </c>
      <c r="G14" s="494">
        <f t="shared" si="1"/>
        <v>1901.9999999999995</v>
      </c>
      <c r="H14" s="494">
        <f t="shared" si="0"/>
        <v>598.00000000000023</v>
      </c>
      <c r="I14" s="106" t="s">
        <v>23</v>
      </c>
      <c r="J14" s="250"/>
      <c r="K14" s="154"/>
      <c r="L14" s="154"/>
    </row>
    <row r="15" spans="1:12" ht="15.95" customHeight="1">
      <c r="A15" s="103" t="s">
        <v>26</v>
      </c>
      <c r="B15" s="67">
        <v>92</v>
      </c>
      <c r="C15" s="237">
        <v>333.00000000000011</v>
      </c>
      <c r="D15" s="237">
        <v>133</v>
      </c>
      <c r="E15" s="237">
        <v>1432.9999999999995</v>
      </c>
      <c r="F15" s="237">
        <v>460.00000000000006</v>
      </c>
      <c r="G15" s="494">
        <f t="shared" si="1"/>
        <v>1765.9999999999995</v>
      </c>
      <c r="H15" s="494">
        <f t="shared" si="0"/>
        <v>593</v>
      </c>
      <c r="I15" s="106" t="s">
        <v>25</v>
      </c>
      <c r="J15" s="250"/>
      <c r="K15" s="154"/>
      <c r="L15" s="154"/>
    </row>
    <row r="16" spans="1:12" ht="15.95" customHeight="1">
      <c r="A16" s="103" t="s">
        <v>28</v>
      </c>
      <c r="B16" s="67">
        <v>94</v>
      </c>
      <c r="C16" s="237">
        <v>338.99999999999994</v>
      </c>
      <c r="D16" s="237">
        <v>236.00000000000006</v>
      </c>
      <c r="E16" s="237">
        <v>1437.0000000000002</v>
      </c>
      <c r="F16" s="237">
        <v>470.00000000000006</v>
      </c>
      <c r="G16" s="494">
        <f t="shared" si="1"/>
        <v>1776.0000000000002</v>
      </c>
      <c r="H16" s="494">
        <f t="shared" si="0"/>
        <v>706.00000000000011</v>
      </c>
      <c r="I16" s="106" t="s">
        <v>27</v>
      </c>
      <c r="J16" s="250"/>
      <c r="K16" s="154"/>
      <c r="L16" s="154"/>
    </row>
    <row r="17" spans="1:12" ht="15.95" customHeight="1">
      <c r="A17" s="103" t="s">
        <v>30</v>
      </c>
      <c r="B17" s="67">
        <v>95</v>
      </c>
      <c r="C17" s="237">
        <v>336.00000000000006</v>
      </c>
      <c r="D17" s="237">
        <v>135.99999999999997</v>
      </c>
      <c r="E17" s="237">
        <v>1472.9999999999995</v>
      </c>
      <c r="F17" s="237">
        <v>460.00000000000006</v>
      </c>
      <c r="G17" s="494">
        <f t="shared" si="1"/>
        <v>1808.9999999999995</v>
      </c>
      <c r="H17" s="494">
        <f t="shared" si="0"/>
        <v>596</v>
      </c>
      <c r="I17" s="106" t="s">
        <v>29</v>
      </c>
      <c r="J17" s="250"/>
      <c r="K17" s="154"/>
      <c r="L17" s="154"/>
    </row>
    <row r="18" spans="1:12" ht="15.95" customHeight="1">
      <c r="A18" s="103" t="s">
        <v>32</v>
      </c>
      <c r="B18" s="67">
        <v>99</v>
      </c>
      <c r="C18" s="237">
        <v>358.00000000000006</v>
      </c>
      <c r="D18" s="237">
        <v>147.00000000000003</v>
      </c>
      <c r="E18" s="237">
        <v>1536.9999999999995</v>
      </c>
      <c r="F18" s="237">
        <v>470.99999999999994</v>
      </c>
      <c r="G18" s="494">
        <f t="shared" si="1"/>
        <v>1894.9999999999995</v>
      </c>
      <c r="H18" s="494">
        <f t="shared" si="0"/>
        <v>618</v>
      </c>
      <c r="I18" s="106" t="s">
        <v>31</v>
      </c>
      <c r="J18" s="250"/>
      <c r="K18" s="154"/>
      <c r="L18" s="154"/>
    </row>
    <row r="19" spans="1:12" ht="15.95" customHeight="1">
      <c r="A19" s="103" t="s">
        <v>34</v>
      </c>
      <c r="B19" s="67">
        <v>98</v>
      </c>
      <c r="C19" s="237">
        <v>358.00000000000006</v>
      </c>
      <c r="D19" s="237">
        <v>146</v>
      </c>
      <c r="E19" s="237">
        <v>1546.9999999999995</v>
      </c>
      <c r="F19" s="237">
        <v>458.00000000000006</v>
      </c>
      <c r="G19" s="494">
        <f t="shared" si="1"/>
        <v>1904.9999999999995</v>
      </c>
      <c r="H19" s="494">
        <f t="shared" si="0"/>
        <v>604</v>
      </c>
      <c r="I19" s="106" t="s">
        <v>33</v>
      </c>
      <c r="J19" s="250"/>
      <c r="K19" s="154"/>
      <c r="L19" s="154"/>
    </row>
    <row r="20" spans="1:12" ht="15.95" customHeight="1">
      <c r="A20" s="83" t="s">
        <v>64</v>
      </c>
      <c r="B20" s="291"/>
      <c r="C20" s="390">
        <f>(C8+C9+C10+C11+C12+C13+C14+C15+C16+C17+C18+C19)/12</f>
        <v>337.83333333333331</v>
      </c>
      <c r="D20" s="390">
        <f t="shared" ref="D20:H20" si="2">(D8+D9+D10+D11+D12+D13+D14+D15+D16+D17+D18+D19)/12</f>
        <v>140.58333333333334</v>
      </c>
      <c r="E20" s="390">
        <f t="shared" si="2"/>
        <v>1531.1666666666667</v>
      </c>
      <c r="F20" s="390">
        <f t="shared" si="2"/>
        <v>439.25000000000006</v>
      </c>
      <c r="G20" s="390">
        <f t="shared" si="2"/>
        <v>1869</v>
      </c>
      <c r="H20" s="390">
        <f t="shared" si="2"/>
        <v>579.83333333333337</v>
      </c>
      <c r="I20" s="304" t="s">
        <v>65</v>
      </c>
      <c r="J20" s="389"/>
      <c r="K20" s="161"/>
      <c r="L20" s="154"/>
    </row>
    <row r="21" spans="1:12">
      <c r="E21" s="410"/>
      <c r="F21" s="410"/>
      <c r="G21" s="410"/>
    </row>
    <row r="22" spans="1:12">
      <c r="D22" s="410"/>
      <c r="G22" s="410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7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 xml:space="preserve">&amp;C37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42"/>
  <sheetViews>
    <sheetView rightToLeft="1" view="pageBreakPreview" topLeftCell="A4" zoomScaleNormal="100" zoomScaleSheetLayoutView="100" workbookViewId="0">
      <selection activeCell="E12" sqref="E12"/>
    </sheetView>
  </sheetViews>
  <sheetFormatPr defaultRowHeight="14.25"/>
  <cols>
    <col min="1" max="1" width="11.25" customWidth="1"/>
    <col min="2" max="2" width="10.25" bestFit="1" customWidth="1"/>
    <col min="3" max="3" width="8.875" customWidth="1"/>
    <col min="4" max="4" width="9.5" customWidth="1"/>
    <col min="5" max="5" width="8.625" customWidth="1"/>
    <col min="6" max="6" width="10.375" customWidth="1"/>
    <col min="7" max="7" width="9.375" customWidth="1"/>
    <col min="8" max="8" width="13.875" customWidth="1"/>
    <col min="12" max="12" width="16.875" customWidth="1"/>
  </cols>
  <sheetData>
    <row r="1" spans="1:13" ht="15">
      <c r="A1" s="503" t="s">
        <v>258</v>
      </c>
      <c r="B1" s="503"/>
      <c r="C1" s="503"/>
      <c r="D1" s="503"/>
      <c r="E1" s="503"/>
      <c r="F1" s="503"/>
      <c r="G1" s="503"/>
      <c r="H1" s="503"/>
    </row>
    <row r="2" spans="1:13" ht="15">
      <c r="A2" s="504" t="s">
        <v>259</v>
      </c>
      <c r="B2" s="504"/>
      <c r="C2" s="504"/>
      <c r="D2" s="504"/>
      <c r="E2" s="504"/>
      <c r="F2" s="504"/>
      <c r="G2" s="504"/>
      <c r="H2" s="504"/>
      <c r="K2" s="10"/>
      <c r="L2" s="10"/>
      <c r="M2" s="10"/>
    </row>
    <row r="3" spans="1:13" ht="5.0999999999999996" customHeight="1">
      <c r="A3" s="5"/>
      <c r="K3" s="10"/>
      <c r="L3" s="10"/>
      <c r="M3" s="10"/>
    </row>
    <row r="4" spans="1:13" ht="19.5" customHeight="1">
      <c r="A4" s="515" t="s">
        <v>9</v>
      </c>
      <c r="B4" s="248" t="s">
        <v>8</v>
      </c>
      <c r="C4" s="549" t="s">
        <v>66</v>
      </c>
      <c r="D4" s="550"/>
      <c r="E4" s="551" t="s">
        <v>67</v>
      </c>
      <c r="F4" s="550"/>
      <c r="G4" s="552"/>
      <c r="H4" s="506" t="s">
        <v>0</v>
      </c>
      <c r="I4" s="1"/>
      <c r="K4" s="10"/>
      <c r="L4" s="10"/>
      <c r="M4" s="10"/>
    </row>
    <row r="5" spans="1:13" ht="15.75" customHeight="1">
      <c r="A5" s="534"/>
      <c r="B5" s="547" t="s">
        <v>36</v>
      </c>
      <c r="C5" s="66" t="s">
        <v>68</v>
      </c>
      <c r="D5" s="8" t="s">
        <v>70</v>
      </c>
      <c r="E5" s="8" t="s">
        <v>72</v>
      </c>
      <c r="F5" s="8" t="s">
        <v>216</v>
      </c>
      <c r="G5" s="8" t="s">
        <v>76</v>
      </c>
      <c r="H5" s="514"/>
      <c r="I5" s="1"/>
      <c r="K5" s="10"/>
      <c r="L5" s="10"/>
      <c r="M5" s="10"/>
    </row>
    <row r="6" spans="1:13" ht="25.5" customHeight="1">
      <c r="A6" s="535"/>
      <c r="B6" s="548"/>
      <c r="C6" s="32" t="s">
        <v>69</v>
      </c>
      <c r="D6" s="249" t="s">
        <v>71</v>
      </c>
      <c r="E6" s="249" t="s">
        <v>73</v>
      </c>
      <c r="F6" s="249" t="s">
        <v>75</v>
      </c>
      <c r="G6" s="249" t="s">
        <v>77</v>
      </c>
      <c r="H6" s="536"/>
      <c r="I6" s="137"/>
      <c r="K6" s="10"/>
      <c r="L6" s="10"/>
      <c r="M6" s="10"/>
    </row>
    <row r="7" spans="1:13" ht="15.95" customHeight="1">
      <c r="A7" s="102" t="s">
        <v>12</v>
      </c>
      <c r="B7" s="67">
        <v>89</v>
      </c>
      <c r="C7" s="222">
        <v>4385.9999999999991</v>
      </c>
      <c r="D7" s="222">
        <v>565.99999999999989</v>
      </c>
      <c r="E7" s="222">
        <v>2414.0000000000009</v>
      </c>
      <c r="F7" s="222">
        <v>2199.9999999999995</v>
      </c>
      <c r="G7" s="258">
        <v>2609.9999999999973</v>
      </c>
      <c r="H7" s="257" t="s">
        <v>11</v>
      </c>
      <c r="I7" s="328"/>
      <c r="K7" s="252"/>
      <c r="L7" s="10"/>
      <c r="M7" s="10"/>
    </row>
    <row r="8" spans="1:13" ht="15.95" customHeight="1">
      <c r="A8" s="103" t="s">
        <v>14</v>
      </c>
      <c r="B8" s="67">
        <v>90</v>
      </c>
      <c r="C8" s="222">
        <v>3803.0000000000005</v>
      </c>
      <c r="D8" s="222">
        <v>382</v>
      </c>
      <c r="E8" s="222">
        <v>3140.9999999999995</v>
      </c>
      <c r="F8" s="222">
        <v>3276.0000000000014</v>
      </c>
      <c r="G8" s="226">
        <v>3510.9999999999991</v>
      </c>
      <c r="H8" s="220" t="s">
        <v>13</v>
      </c>
      <c r="I8" s="328"/>
      <c r="K8" s="10"/>
      <c r="L8" s="10"/>
      <c r="M8" s="10"/>
    </row>
    <row r="9" spans="1:13" ht="15.95" customHeight="1">
      <c r="A9" s="221" t="s">
        <v>16</v>
      </c>
      <c r="B9" s="223">
        <v>90</v>
      </c>
      <c r="C9" s="222">
        <v>4641.9999999999991</v>
      </c>
      <c r="D9" s="222">
        <v>464.00000000000011</v>
      </c>
      <c r="E9" s="222">
        <v>2328.0000000000032</v>
      </c>
      <c r="F9" s="222">
        <v>4100.0000000000018</v>
      </c>
      <c r="G9" s="226">
        <v>2738.9999999999986</v>
      </c>
      <c r="H9" s="220" t="s">
        <v>15</v>
      </c>
      <c r="I9" s="328"/>
      <c r="K9" s="10"/>
      <c r="L9" s="10"/>
      <c r="M9" s="10"/>
    </row>
    <row r="10" spans="1:13" ht="15.95" customHeight="1">
      <c r="A10" s="221" t="s">
        <v>18</v>
      </c>
      <c r="B10" s="223">
        <v>92</v>
      </c>
      <c r="C10" s="222">
        <v>7294.0000000000045</v>
      </c>
      <c r="D10" s="222">
        <v>1312.9999999999995</v>
      </c>
      <c r="E10" s="222">
        <v>5355.9999999999955</v>
      </c>
      <c r="F10" s="222">
        <v>5242.0000000000018</v>
      </c>
      <c r="G10" s="226">
        <v>3869</v>
      </c>
      <c r="H10" s="220" t="s">
        <v>17</v>
      </c>
      <c r="I10" s="328"/>
      <c r="K10" s="10"/>
      <c r="L10" s="10"/>
      <c r="M10" s="10"/>
    </row>
    <row r="11" spans="1:13" ht="15.95" customHeight="1">
      <c r="A11" s="221" t="s">
        <v>20</v>
      </c>
      <c r="B11" s="223">
        <v>91</v>
      </c>
      <c r="C11" s="222">
        <v>8051.9999999999991</v>
      </c>
      <c r="D11" s="222">
        <v>583.00000000000034</v>
      </c>
      <c r="E11" s="222">
        <v>5164.9999999999982</v>
      </c>
      <c r="F11" s="222">
        <v>7744.9999999999991</v>
      </c>
      <c r="G11" s="226">
        <v>6138.0000000000018</v>
      </c>
      <c r="H11" s="220" t="s">
        <v>19</v>
      </c>
      <c r="I11" s="328"/>
      <c r="K11" s="10"/>
      <c r="L11" s="10"/>
      <c r="M11" s="10"/>
    </row>
    <row r="12" spans="1:13" ht="15.95" customHeight="1">
      <c r="A12" s="221" t="s">
        <v>22</v>
      </c>
      <c r="B12" s="223">
        <v>87</v>
      </c>
      <c r="C12" s="222">
        <v>11569.999999999993</v>
      </c>
      <c r="D12" s="222">
        <v>304</v>
      </c>
      <c r="E12" s="222">
        <v>5127</v>
      </c>
      <c r="F12" s="222">
        <v>2278.0000000000005</v>
      </c>
      <c r="G12" s="226">
        <v>2550.0000000000014</v>
      </c>
      <c r="H12" s="220" t="s">
        <v>21</v>
      </c>
      <c r="I12" s="328"/>
      <c r="K12" s="10"/>
      <c r="L12" s="10"/>
      <c r="M12" s="10"/>
    </row>
    <row r="13" spans="1:13" ht="15.95" customHeight="1">
      <c r="A13" s="221" t="s">
        <v>24</v>
      </c>
      <c r="B13" s="223">
        <v>94</v>
      </c>
      <c r="C13" s="222">
        <v>9160.0000000000018</v>
      </c>
      <c r="D13" s="222">
        <v>390</v>
      </c>
      <c r="E13" s="222">
        <v>8358.9999999999982</v>
      </c>
      <c r="F13" s="222">
        <v>3315.9999999999991</v>
      </c>
      <c r="G13" s="226">
        <v>2432.0000000000014</v>
      </c>
      <c r="H13" s="220" t="s">
        <v>23</v>
      </c>
      <c r="I13" s="328"/>
      <c r="K13" s="10"/>
      <c r="L13" s="10"/>
      <c r="M13" s="10"/>
    </row>
    <row r="14" spans="1:13" ht="15.95" customHeight="1">
      <c r="A14" s="221" t="s">
        <v>26</v>
      </c>
      <c r="B14" s="223">
        <v>92</v>
      </c>
      <c r="C14" s="222">
        <v>10512.999999999996</v>
      </c>
      <c r="D14" s="222">
        <v>720.00000000000023</v>
      </c>
      <c r="E14" s="222">
        <v>11097.000000000002</v>
      </c>
      <c r="F14" s="222">
        <v>1765.9999999999995</v>
      </c>
      <c r="G14" s="226">
        <v>3402.9999999999995</v>
      </c>
      <c r="H14" s="220" t="s">
        <v>25</v>
      </c>
      <c r="I14" s="328"/>
      <c r="K14" s="10"/>
      <c r="L14" s="10"/>
      <c r="M14" s="10"/>
    </row>
    <row r="15" spans="1:13" ht="15.95" customHeight="1">
      <c r="A15" s="221" t="s">
        <v>28</v>
      </c>
      <c r="B15" s="223">
        <v>94</v>
      </c>
      <c r="C15" s="222">
        <v>8520.0000000000018</v>
      </c>
      <c r="D15" s="222">
        <v>517.00000000000011</v>
      </c>
      <c r="E15" s="222">
        <v>5340.0000000000009</v>
      </c>
      <c r="F15" s="222">
        <v>3226.0000000000005</v>
      </c>
      <c r="G15" s="226">
        <v>2572.0000000000009</v>
      </c>
      <c r="H15" s="220" t="s">
        <v>27</v>
      </c>
      <c r="I15" s="328"/>
      <c r="K15" s="10"/>
      <c r="L15" s="10"/>
      <c r="M15" s="10"/>
    </row>
    <row r="16" spans="1:13" ht="15.95" customHeight="1">
      <c r="A16" s="221" t="s">
        <v>30</v>
      </c>
      <c r="B16" s="223">
        <v>95</v>
      </c>
      <c r="C16" s="222">
        <v>6597.9999999999964</v>
      </c>
      <c r="D16" s="222">
        <v>697.00000000000011</v>
      </c>
      <c r="E16" s="222">
        <v>6739.9999999999945</v>
      </c>
      <c r="F16" s="222">
        <v>6181.9999999999991</v>
      </c>
      <c r="G16" s="226">
        <v>5219.9999999999991</v>
      </c>
      <c r="H16" s="220" t="s">
        <v>29</v>
      </c>
      <c r="I16" s="328"/>
      <c r="K16" s="10"/>
      <c r="L16" s="10"/>
      <c r="M16" s="10"/>
    </row>
    <row r="17" spans="1:189" ht="15.95" customHeight="1">
      <c r="A17" s="221" t="s">
        <v>32</v>
      </c>
      <c r="B17" s="223">
        <v>99</v>
      </c>
      <c r="C17" s="222">
        <v>5687.9999999999991</v>
      </c>
      <c r="D17" s="222">
        <v>517.99999999999989</v>
      </c>
      <c r="E17" s="222">
        <v>3929.9999999999982</v>
      </c>
      <c r="F17" s="222">
        <v>5752</v>
      </c>
      <c r="G17" s="226">
        <v>3352.9999999999995</v>
      </c>
      <c r="H17" s="220" t="s">
        <v>31</v>
      </c>
      <c r="I17" s="328"/>
      <c r="K17" s="10"/>
      <c r="L17" s="10"/>
      <c r="M17" s="10"/>
    </row>
    <row r="18" spans="1:189" ht="15.95" customHeight="1">
      <c r="A18" s="221" t="s">
        <v>34</v>
      </c>
      <c r="B18" s="223">
        <v>98</v>
      </c>
      <c r="C18" s="222">
        <v>5158.9999999999927</v>
      </c>
      <c r="D18" s="222">
        <v>298.99999999999989</v>
      </c>
      <c r="E18" s="222">
        <v>7520.9999999999945</v>
      </c>
      <c r="F18" s="222">
        <v>3067</v>
      </c>
      <c r="G18" s="226">
        <v>2228.9999999999986</v>
      </c>
      <c r="H18" s="220" t="s">
        <v>33</v>
      </c>
      <c r="I18" s="328"/>
      <c r="K18" s="10"/>
      <c r="L18" s="10"/>
      <c r="M18" s="10"/>
    </row>
    <row r="19" spans="1:189" ht="15.95" customHeight="1">
      <c r="A19" s="225" t="s">
        <v>55</v>
      </c>
      <c r="B19" s="178"/>
      <c r="C19" s="77">
        <f>SUM(C7:C18)</f>
        <v>85385</v>
      </c>
      <c r="D19" s="77">
        <f t="shared" ref="D19:G19" si="0">SUM(D7:D18)</f>
        <v>6753</v>
      </c>
      <c r="E19" s="77">
        <f t="shared" si="0"/>
        <v>66517.999999999985</v>
      </c>
      <c r="F19" s="77">
        <f t="shared" si="0"/>
        <v>48150.000000000007</v>
      </c>
      <c r="G19" s="259">
        <f t="shared" si="0"/>
        <v>40625.999999999993</v>
      </c>
      <c r="H19" s="96" t="s">
        <v>56</v>
      </c>
      <c r="I19" s="426"/>
      <c r="K19" s="10"/>
      <c r="L19" s="10"/>
      <c r="M19" s="10"/>
    </row>
    <row r="20" spans="1:189" ht="5.0999999999999996" customHeight="1">
      <c r="G20" s="375"/>
      <c r="H20" s="375"/>
      <c r="I20" s="375"/>
      <c r="J20" s="375"/>
      <c r="K20" s="161"/>
      <c r="L20" s="146"/>
      <c r="M20" s="146"/>
    </row>
    <row r="21" spans="1:189" ht="15">
      <c r="A21" s="503" t="s">
        <v>260</v>
      </c>
      <c r="B21" s="503"/>
      <c r="C21" s="503"/>
      <c r="D21" s="503"/>
      <c r="E21" s="503"/>
      <c r="F21" s="503"/>
      <c r="G21" s="503"/>
      <c r="H21" s="503"/>
      <c r="I21" s="129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</row>
    <row r="22" spans="1:189" ht="15">
      <c r="A22" s="504" t="s">
        <v>261</v>
      </c>
      <c r="B22" s="504"/>
      <c r="C22" s="504"/>
      <c r="D22" s="504"/>
      <c r="E22" s="504"/>
      <c r="F22" s="504"/>
      <c r="G22" s="504"/>
      <c r="H22" s="504"/>
      <c r="I22" s="13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</row>
    <row r="23" spans="1:189" ht="5.0999999999999996" customHeight="1">
      <c r="A23" s="9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</row>
    <row r="24" spans="1:189" s="72" customFormat="1" ht="15">
      <c r="A24" s="553" t="s">
        <v>9</v>
      </c>
      <c r="B24" s="561" t="s">
        <v>66</v>
      </c>
      <c r="C24" s="562"/>
      <c r="D24" s="563" t="s">
        <v>67</v>
      </c>
      <c r="E24" s="563"/>
      <c r="F24" s="564"/>
      <c r="G24" s="553" t="s">
        <v>55</v>
      </c>
      <c r="H24" s="556" t="s">
        <v>0</v>
      </c>
      <c r="I24" s="14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</row>
    <row r="25" spans="1:189" s="10" customFormat="1" ht="18" customHeight="1">
      <c r="A25" s="554"/>
      <c r="B25" s="8" t="s">
        <v>78</v>
      </c>
      <c r="C25" s="8" t="s">
        <v>79</v>
      </c>
      <c r="D25" s="8" t="s">
        <v>80</v>
      </c>
      <c r="E25" s="8" t="s">
        <v>81</v>
      </c>
      <c r="F25" s="8" t="s">
        <v>83</v>
      </c>
      <c r="G25" s="554"/>
      <c r="H25" s="511"/>
      <c r="I25" s="14"/>
    </row>
    <row r="26" spans="1:189" s="10" customFormat="1" ht="15.75" hidden="1" customHeight="1">
      <c r="A26" s="554"/>
      <c r="B26" s="557" t="s">
        <v>84</v>
      </c>
      <c r="C26" s="557" t="s">
        <v>85</v>
      </c>
      <c r="D26" s="557" t="s">
        <v>86</v>
      </c>
      <c r="E26" s="557" t="s">
        <v>82</v>
      </c>
      <c r="F26" s="557" t="s">
        <v>87</v>
      </c>
      <c r="G26" s="559" t="s">
        <v>56</v>
      </c>
      <c r="H26" s="511"/>
      <c r="I26" s="14"/>
    </row>
    <row r="27" spans="1:189" s="10" customFormat="1" ht="38.25" customHeight="1">
      <c r="A27" s="555"/>
      <c r="B27" s="558"/>
      <c r="C27" s="558"/>
      <c r="D27" s="558"/>
      <c r="E27" s="558"/>
      <c r="F27" s="558"/>
      <c r="G27" s="560"/>
      <c r="H27" s="512"/>
      <c r="I27" s="326"/>
    </row>
    <row r="28" spans="1:189" s="10" customFormat="1" ht="15.95" customHeight="1">
      <c r="A28" s="292" t="s">
        <v>12</v>
      </c>
      <c r="B28" s="222">
        <v>481.00000000000011</v>
      </c>
      <c r="C28" s="222">
        <v>10693.000000000005</v>
      </c>
      <c r="D28" s="222">
        <v>4721.0000000000009</v>
      </c>
      <c r="E28" s="222">
        <v>3709.0000000000005</v>
      </c>
      <c r="F28" s="222">
        <v>291.99999999999994</v>
      </c>
      <c r="G28" s="92">
        <f>C7+D7+E7+F7+G7+B28+C28+D28+F28+E28</f>
        <v>32072</v>
      </c>
      <c r="H28" s="78" t="s">
        <v>11</v>
      </c>
      <c r="I28" s="326"/>
      <c r="M28" s="194"/>
    </row>
    <row r="29" spans="1:189" s="10" customFormat="1" ht="15.95" customHeight="1">
      <c r="A29" s="293" t="s">
        <v>14</v>
      </c>
      <c r="B29" s="222">
        <v>518</v>
      </c>
      <c r="C29" s="222">
        <v>17910.999999999996</v>
      </c>
      <c r="D29" s="222">
        <v>5184</v>
      </c>
      <c r="E29" s="222">
        <v>1120</v>
      </c>
      <c r="F29" s="222">
        <v>347.00000000000006</v>
      </c>
      <c r="G29" s="92">
        <f t="shared" ref="G29:G40" si="1">C8+D8+E8+F8+G8+B29+C29+D29+F29+E29</f>
        <v>39193</v>
      </c>
      <c r="H29" s="79" t="s">
        <v>13</v>
      </c>
      <c r="I29" s="326"/>
    </row>
    <row r="30" spans="1:189" s="10" customFormat="1" ht="15.95" customHeight="1">
      <c r="A30" s="293" t="s">
        <v>16</v>
      </c>
      <c r="B30" s="222">
        <v>1380.0000000000009</v>
      </c>
      <c r="C30" s="222">
        <v>23104.000000000004</v>
      </c>
      <c r="D30" s="222">
        <v>6283</v>
      </c>
      <c r="E30" s="222">
        <v>817.99999999999977</v>
      </c>
      <c r="F30" s="222">
        <v>347.00000000000017</v>
      </c>
      <c r="G30" s="92">
        <f t="shared" si="1"/>
        <v>46205.000000000007</v>
      </c>
      <c r="H30" s="79" t="s">
        <v>15</v>
      </c>
      <c r="I30" s="326"/>
    </row>
    <row r="31" spans="1:189" s="10" customFormat="1" ht="15.95" customHeight="1">
      <c r="A31" s="293" t="s">
        <v>18</v>
      </c>
      <c r="B31" s="222">
        <v>1644.0000000000005</v>
      </c>
      <c r="C31" s="222">
        <v>21135.999999999993</v>
      </c>
      <c r="D31" s="222">
        <v>6585.9999999999982</v>
      </c>
      <c r="E31" s="222">
        <v>2820.9999999999995</v>
      </c>
      <c r="F31" s="222">
        <v>523.00000000000023</v>
      </c>
      <c r="G31" s="92">
        <f t="shared" si="1"/>
        <v>55783.999999999993</v>
      </c>
      <c r="H31" s="79" t="s">
        <v>17</v>
      </c>
      <c r="I31" s="326"/>
    </row>
    <row r="32" spans="1:189" s="10" customFormat="1" ht="15.95" customHeight="1">
      <c r="A32" s="293" t="s">
        <v>20</v>
      </c>
      <c r="B32" s="222">
        <v>1985.0000000000009</v>
      </c>
      <c r="C32" s="222">
        <v>22593.999999999996</v>
      </c>
      <c r="D32" s="222">
        <v>11511</v>
      </c>
      <c r="E32" s="222">
        <v>1339.9999999999991</v>
      </c>
      <c r="F32" s="222">
        <v>248.00000000000017</v>
      </c>
      <c r="G32" s="92">
        <f t="shared" si="1"/>
        <v>65361</v>
      </c>
      <c r="H32" s="79" t="s">
        <v>19</v>
      </c>
      <c r="I32" s="326"/>
    </row>
    <row r="33" spans="1:189" s="10" customFormat="1" ht="15.95" customHeight="1">
      <c r="A33" s="293" t="s">
        <v>22</v>
      </c>
      <c r="B33" s="222">
        <v>780.00000000000011</v>
      </c>
      <c r="C33" s="222">
        <v>7938.0000000000018</v>
      </c>
      <c r="D33" s="222">
        <v>6665</v>
      </c>
      <c r="E33" s="222">
        <v>551.00000000000011</v>
      </c>
      <c r="F33" s="222">
        <v>345.99999999999989</v>
      </c>
      <c r="G33" s="92">
        <f t="shared" si="1"/>
        <v>38108.999999999993</v>
      </c>
      <c r="H33" s="79" t="s">
        <v>21</v>
      </c>
      <c r="I33" s="326"/>
    </row>
    <row r="34" spans="1:189" s="10" customFormat="1" ht="15.95" customHeight="1">
      <c r="A34" s="293" t="s">
        <v>24</v>
      </c>
      <c r="B34" s="222">
        <v>745.00000000000045</v>
      </c>
      <c r="C34" s="222">
        <v>11417</v>
      </c>
      <c r="D34" s="222">
        <v>6493.0000000000018</v>
      </c>
      <c r="E34" s="222">
        <v>657.00000000000023</v>
      </c>
      <c r="F34" s="222">
        <v>74</v>
      </c>
      <c r="G34" s="92">
        <f t="shared" si="1"/>
        <v>43043</v>
      </c>
      <c r="H34" s="79" t="s">
        <v>23</v>
      </c>
      <c r="I34" s="326"/>
    </row>
    <row r="35" spans="1:189" s="10" customFormat="1" ht="15.95" customHeight="1">
      <c r="A35" s="293" t="s">
        <v>26</v>
      </c>
      <c r="B35" s="222">
        <v>689.00000000000023</v>
      </c>
      <c r="C35" s="222">
        <v>13648.999999999998</v>
      </c>
      <c r="D35" s="222">
        <v>9943.0000000000036</v>
      </c>
      <c r="E35" s="222">
        <v>960.99999999999977</v>
      </c>
      <c r="F35" s="222">
        <v>243.00000000000003</v>
      </c>
      <c r="G35" s="92">
        <f t="shared" si="1"/>
        <v>52984</v>
      </c>
      <c r="H35" s="79" t="s">
        <v>25</v>
      </c>
      <c r="I35" s="326"/>
    </row>
    <row r="36" spans="1:189" s="10" customFormat="1" ht="15.95" customHeight="1">
      <c r="A36" s="293" t="s">
        <v>28</v>
      </c>
      <c r="B36" s="222">
        <v>1143.9999999999995</v>
      </c>
      <c r="C36" s="222">
        <v>21736.999999999993</v>
      </c>
      <c r="D36" s="222">
        <v>6541.0000000000009</v>
      </c>
      <c r="E36" s="222">
        <v>857.99999999999977</v>
      </c>
      <c r="F36" s="222">
        <v>129.99999999999989</v>
      </c>
      <c r="G36" s="92">
        <f t="shared" si="1"/>
        <v>50585</v>
      </c>
      <c r="H36" s="79" t="s">
        <v>27</v>
      </c>
      <c r="I36" s="326"/>
    </row>
    <row r="37" spans="1:189" s="10" customFormat="1" ht="15.95" customHeight="1">
      <c r="A37" s="293" t="s">
        <v>30</v>
      </c>
      <c r="B37" s="222">
        <v>1353.0000000000005</v>
      </c>
      <c r="C37" s="222">
        <v>28354.999999999996</v>
      </c>
      <c r="D37" s="222">
        <v>7363.0000000000009</v>
      </c>
      <c r="E37" s="222">
        <v>2755.9999999999995</v>
      </c>
      <c r="F37" s="222">
        <v>621.99999999999977</v>
      </c>
      <c r="G37" s="92">
        <f t="shared" si="1"/>
        <v>65885.999999999985</v>
      </c>
      <c r="H37" s="79" t="s">
        <v>29</v>
      </c>
      <c r="I37" s="326"/>
    </row>
    <row r="38" spans="1:189" s="10" customFormat="1" ht="15.95" customHeight="1">
      <c r="A38" s="293" t="s">
        <v>32</v>
      </c>
      <c r="B38" s="222">
        <v>2032.9999999999995</v>
      </c>
      <c r="C38" s="222">
        <v>20171</v>
      </c>
      <c r="D38" s="222">
        <v>5877.0000000000009</v>
      </c>
      <c r="E38" s="222">
        <v>2246.9999999999982</v>
      </c>
      <c r="F38" s="222">
        <v>212.99999999999997</v>
      </c>
      <c r="G38" s="92">
        <f t="shared" si="1"/>
        <v>49782</v>
      </c>
      <c r="H38" s="79" t="s">
        <v>31</v>
      </c>
      <c r="I38" s="326"/>
    </row>
    <row r="39" spans="1:189" s="10" customFormat="1" ht="15.95" customHeight="1">
      <c r="A39" s="293" t="s">
        <v>34</v>
      </c>
      <c r="B39" s="222">
        <v>388.00000000000006</v>
      </c>
      <c r="C39" s="222">
        <v>8900.0000000000055</v>
      </c>
      <c r="D39" s="222">
        <v>2059.0000000000009</v>
      </c>
      <c r="E39" s="222">
        <v>6493.0000000000036</v>
      </c>
      <c r="F39" s="222">
        <v>375.99999999999983</v>
      </c>
      <c r="G39" s="92">
        <f t="shared" si="1"/>
        <v>36491</v>
      </c>
      <c r="H39" s="79" t="s">
        <v>33</v>
      </c>
      <c r="I39" s="326"/>
    </row>
    <row r="40" spans="1:189" s="73" customFormat="1" ht="15.95" customHeight="1">
      <c r="A40" s="75" t="s">
        <v>55</v>
      </c>
      <c r="B40" s="179">
        <f>SUM(B28:B39)</f>
        <v>13140.000000000002</v>
      </c>
      <c r="C40" s="179">
        <f t="shared" ref="C40:F40" si="2">SUM(C28:C39)</f>
        <v>207605</v>
      </c>
      <c r="D40" s="179">
        <f t="shared" si="2"/>
        <v>79226</v>
      </c>
      <c r="E40" s="179">
        <f t="shared" si="2"/>
        <v>24331.000000000004</v>
      </c>
      <c r="F40" s="179">
        <f t="shared" si="2"/>
        <v>3761</v>
      </c>
      <c r="G40" s="230">
        <f t="shared" si="1"/>
        <v>575495</v>
      </c>
      <c r="H40" s="80" t="s">
        <v>56</v>
      </c>
      <c r="I40" s="326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</row>
    <row r="41" spans="1:189">
      <c r="B41" s="59"/>
      <c r="D41" s="59"/>
      <c r="G41" s="59"/>
    </row>
    <row r="42" spans="1:189">
      <c r="B42" s="205"/>
      <c r="C42" s="205"/>
      <c r="D42" s="205"/>
      <c r="E42" s="205"/>
      <c r="F42" s="205"/>
      <c r="G42" s="205"/>
    </row>
  </sheetData>
  <mergeCells count="20"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  <mergeCell ref="A21:H21"/>
    <mergeCell ref="A22:H22"/>
    <mergeCell ref="A4:A6"/>
    <mergeCell ref="H4:H6"/>
    <mergeCell ref="A1:H1"/>
    <mergeCell ref="A2:H2"/>
    <mergeCell ref="B5:B6"/>
    <mergeCell ref="C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8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 xml:space="preserve">&amp;C38
</oddFooter>
  </headerFooter>
  <colBreaks count="1" manualBreakCount="1">
    <brk id="9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40"/>
  <sheetViews>
    <sheetView rightToLeft="1" view="pageBreakPreview" topLeftCell="A13" zoomScaleNormal="100" zoomScaleSheetLayoutView="100" workbookViewId="0">
      <selection activeCell="E31" sqref="E31"/>
    </sheetView>
  </sheetViews>
  <sheetFormatPr defaultRowHeight="14.25"/>
  <cols>
    <col min="1" max="1" width="9.625" style="148" customWidth="1"/>
    <col min="2" max="2" width="9" style="148"/>
    <col min="3" max="3" width="7.375" style="148" customWidth="1"/>
    <col min="4" max="4" width="8.5" style="148" customWidth="1"/>
    <col min="5" max="6" width="9" style="148"/>
    <col min="7" max="7" width="11.625" style="148" customWidth="1"/>
    <col min="8" max="8" width="10" style="148" bestFit="1" customWidth="1"/>
    <col min="9" max="16384" width="9" style="148"/>
  </cols>
  <sheetData>
    <row r="1" spans="1:10" ht="18.75" customHeight="1">
      <c r="A1" s="503" t="s">
        <v>262</v>
      </c>
      <c r="B1" s="503"/>
      <c r="C1" s="503"/>
      <c r="D1" s="503"/>
      <c r="E1" s="503"/>
      <c r="F1" s="503"/>
      <c r="G1" s="503"/>
      <c r="H1" s="503"/>
    </row>
    <row r="2" spans="1:10" ht="18.75" customHeight="1">
      <c r="A2" s="565" t="s">
        <v>263</v>
      </c>
      <c r="B2" s="565"/>
      <c r="C2" s="565"/>
      <c r="D2" s="565"/>
      <c r="E2" s="565"/>
      <c r="F2" s="565"/>
      <c r="G2" s="565"/>
      <c r="H2" s="565"/>
    </row>
    <row r="3" spans="1:10" ht="5.0999999999999996" customHeight="1">
      <c r="A3" s="168"/>
    </row>
    <row r="4" spans="1:10">
      <c r="A4" s="575" t="s">
        <v>9</v>
      </c>
      <c r="B4" s="197" t="s">
        <v>8</v>
      </c>
      <c r="C4" s="568" t="s">
        <v>66</v>
      </c>
      <c r="D4" s="549"/>
      <c r="E4" s="569" t="s">
        <v>67</v>
      </c>
      <c r="F4" s="569"/>
      <c r="G4" s="570"/>
      <c r="H4" s="506" t="s">
        <v>0</v>
      </c>
    </row>
    <row r="5" spans="1:10" ht="16.5" customHeight="1">
      <c r="A5" s="522"/>
      <c r="B5" s="511" t="s">
        <v>36</v>
      </c>
      <c r="C5" s="66" t="s">
        <v>68</v>
      </c>
      <c r="D5" s="8" t="s">
        <v>70</v>
      </c>
      <c r="E5" s="8" t="s">
        <v>72</v>
      </c>
      <c r="F5" s="8" t="s">
        <v>216</v>
      </c>
      <c r="G5" s="8" t="s">
        <v>76</v>
      </c>
      <c r="H5" s="514"/>
    </row>
    <row r="6" spans="1:10" ht="24.75" customHeight="1">
      <c r="A6" s="523"/>
      <c r="B6" s="512"/>
      <c r="C6" s="32" t="s">
        <v>69</v>
      </c>
      <c r="D6" s="308" t="s">
        <v>71</v>
      </c>
      <c r="E6" s="308" t="s">
        <v>73</v>
      </c>
      <c r="F6" s="308" t="s">
        <v>75</v>
      </c>
      <c r="G6" s="308" t="s">
        <v>77</v>
      </c>
      <c r="H6" s="536"/>
    </row>
    <row r="7" spans="1:10" ht="15.95" customHeight="1">
      <c r="A7" s="224" t="s">
        <v>12</v>
      </c>
      <c r="B7" s="457">
        <v>89</v>
      </c>
      <c r="C7" s="228">
        <v>13.7</v>
      </c>
      <c r="D7" s="228">
        <v>1.8</v>
      </c>
      <c r="E7" s="228">
        <v>7.5</v>
      </c>
      <c r="F7" s="228">
        <v>6.9</v>
      </c>
      <c r="G7" s="228">
        <v>8.1</v>
      </c>
      <c r="H7" s="105" t="s">
        <v>11</v>
      </c>
      <c r="J7" s="411"/>
    </row>
    <row r="8" spans="1:10" ht="15.95" customHeight="1">
      <c r="A8" s="392" t="s">
        <v>14</v>
      </c>
      <c r="B8" s="223">
        <v>90</v>
      </c>
      <c r="C8" s="228">
        <v>9.6999999999999993</v>
      </c>
      <c r="D8" s="228">
        <v>1</v>
      </c>
      <c r="E8" s="228">
        <v>8</v>
      </c>
      <c r="F8" s="228">
        <v>8.4</v>
      </c>
      <c r="G8" s="228">
        <v>9</v>
      </c>
      <c r="H8" s="106" t="s">
        <v>13</v>
      </c>
      <c r="J8" s="411"/>
    </row>
    <row r="9" spans="1:10" ht="15.95" customHeight="1">
      <c r="A9" s="392" t="s">
        <v>16</v>
      </c>
      <c r="B9" s="223">
        <v>90</v>
      </c>
      <c r="C9" s="228">
        <v>10</v>
      </c>
      <c r="D9" s="228">
        <v>1</v>
      </c>
      <c r="E9" s="228">
        <v>5</v>
      </c>
      <c r="F9" s="228">
        <v>8.9</v>
      </c>
      <c r="G9" s="228">
        <v>5.9</v>
      </c>
      <c r="H9" s="106" t="s">
        <v>15</v>
      </c>
      <c r="J9" s="411"/>
    </row>
    <row r="10" spans="1:10" ht="15.95" customHeight="1">
      <c r="A10" s="392" t="s">
        <v>18</v>
      </c>
      <c r="B10" s="223">
        <v>92</v>
      </c>
      <c r="C10" s="228">
        <v>13.1</v>
      </c>
      <c r="D10" s="228">
        <v>2.4</v>
      </c>
      <c r="E10" s="228">
        <v>9.6</v>
      </c>
      <c r="F10" s="228">
        <v>9.4</v>
      </c>
      <c r="G10" s="228">
        <v>6.9</v>
      </c>
      <c r="H10" s="106" t="s">
        <v>17</v>
      </c>
      <c r="J10" s="411"/>
    </row>
    <row r="11" spans="1:10" ht="15.95" customHeight="1">
      <c r="A11" s="392" t="s">
        <v>20</v>
      </c>
      <c r="B11" s="223">
        <v>91</v>
      </c>
      <c r="C11" s="228">
        <v>12.3</v>
      </c>
      <c r="D11" s="228">
        <v>0.9</v>
      </c>
      <c r="E11" s="228">
        <v>7.9</v>
      </c>
      <c r="F11" s="228">
        <v>11.8</v>
      </c>
      <c r="G11" s="228">
        <v>9.4</v>
      </c>
      <c r="H11" s="106" t="s">
        <v>19</v>
      </c>
      <c r="J11" s="411"/>
    </row>
    <row r="12" spans="1:10" ht="15.95" customHeight="1">
      <c r="A12" s="392" t="s">
        <v>22</v>
      </c>
      <c r="B12" s="223">
        <v>87</v>
      </c>
      <c r="C12" s="228">
        <v>30.4</v>
      </c>
      <c r="D12" s="228">
        <v>0.8</v>
      </c>
      <c r="E12" s="228">
        <v>13.5</v>
      </c>
      <c r="F12" s="228">
        <v>6</v>
      </c>
      <c r="G12" s="228">
        <v>6.7</v>
      </c>
      <c r="H12" s="106" t="s">
        <v>21</v>
      </c>
      <c r="J12" s="411"/>
    </row>
    <row r="13" spans="1:10" ht="15.95" customHeight="1">
      <c r="A13" s="392" t="s">
        <v>24</v>
      </c>
      <c r="B13" s="223">
        <v>94</v>
      </c>
      <c r="C13" s="228">
        <v>21.3</v>
      </c>
      <c r="D13" s="228">
        <v>0.9</v>
      </c>
      <c r="E13" s="228">
        <v>19.399999999999999</v>
      </c>
      <c r="F13" s="228">
        <v>7.7</v>
      </c>
      <c r="G13" s="229">
        <v>5.7</v>
      </c>
      <c r="H13" s="220" t="s">
        <v>23</v>
      </c>
      <c r="J13" s="411"/>
    </row>
    <row r="14" spans="1:10" ht="15.95" customHeight="1">
      <c r="A14" s="392" t="s">
        <v>26</v>
      </c>
      <c r="B14" s="223">
        <v>92</v>
      </c>
      <c r="C14" s="228">
        <v>19.8</v>
      </c>
      <c r="D14" s="228">
        <v>1.4</v>
      </c>
      <c r="E14" s="228">
        <v>20.9</v>
      </c>
      <c r="F14" s="228">
        <v>3.3</v>
      </c>
      <c r="G14" s="229">
        <v>6.4</v>
      </c>
      <c r="H14" s="220" t="s">
        <v>25</v>
      </c>
      <c r="J14" s="411"/>
    </row>
    <row r="15" spans="1:10" ht="15.95" customHeight="1">
      <c r="A15" s="392" t="s">
        <v>28</v>
      </c>
      <c r="B15" s="223">
        <v>94</v>
      </c>
      <c r="C15" s="228">
        <v>16.7</v>
      </c>
      <c r="D15" s="228">
        <v>1</v>
      </c>
      <c r="E15" s="228">
        <v>10.6</v>
      </c>
      <c r="F15" s="228">
        <v>6.4</v>
      </c>
      <c r="G15" s="229">
        <v>5.0999999999999996</v>
      </c>
      <c r="H15" s="220" t="s">
        <v>27</v>
      </c>
      <c r="J15" s="411"/>
    </row>
    <row r="16" spans="1:10" ht="15.95" customHeight="1">
      <c r="A16" s="392" t="s">
        <v>30</v>
      </c>
      <c r="B16" s="223">
        <v>95</v>
      </c>
      <c r="C16" s="228">
        <v>10</v>
      </c>
      <c r="D16" s="228">
        <v>1.1000000000000001</v>
      </c>
      <c r="E16" s="228">
        <v>10.199999999999999</v>
      </c>
      <c r="F16" s="228">
        <v>9.4</v>
      </c>
      <c r="G16" s="229">
        <v>7.9</v>
      </c>
      <c r="H16" s="220" t="s">
        <v>29</v>
      </c>
      <c r="J16" s="411"/>
    </row>
    <row r="17" spans="1:10" ht="15.95" customHeight="1">
      <c r="A17" s="392" t="s">
        <v>32</v>
      </c>
      <c r="B17" s="223">
        <v>99</v>
      </c>
      <c r="C17" s="228">
        <v>11.4</v>
      </c>
      <c r="D17" s="228">
        <v>1</v>
      </c>
      <c r="E17" s="228">
        <v>7.9</v>
      </c>
      <c r="F17" s="228">
        <v>11.6</v>
      </c>
      <c r="G17" s="229">
        <v>6.7</v>
      </c>
      <c r="H17" s="220" t="s">
        <v>31</v>
      </c>
      <c r="J17" s="411"/>
    </row>
    <row r="18" spans="1:10" ht="15.95" customHeight="1">
      <c r="A18" s="392" t="s">
        <v>34</v>
      </c>
      <c r="B18" s="223">
        <v>98</v>
      </c>
      <c r="C18" s="228">
        <v>14.1</v>
      </c>
      <c r="D18" s="228">
        <v>0.9</v>
      </c>
      <c r="E18" s="228">
        <v>20.6</v>
      </c>
      <c r="F18" s="228">
        <v>8.4</v>
      </c>
      <c r="G18" s="229">
        <v>6.1</v>
      </c>
      <c r="H18" s="220" t="s">
        <v>33</v>
      </c>
      <c r="J18" s="411"/>
    </row>
    <row r="19" spans="1:10" ht="15.95" customHeight="1">
      <c r="A19" s="225" t="s">
        <v>55</v>
      </c>
      <c r="B19" s="111"/>
      <c r="C19" s="262">
        <v>14.8</v>
      </c>
      <c r="D19" s="262">
        <v>1.2</v>
      </c>
      <c r="E19" s="262">
        <v>11.6</v>
      </c>
      <c r="F19" s="262">
        <v>8.4</v>
      </c>
      <c r="G19" s="263">
        <v>7.1</v>
      </c>
      <c r="H19" s="96" t="s">
        <v>56</v>
      </c>
      <c r="J19" s="411"/>
    </row>
    <row r="20" spans="1:10" s="167" customFormat="1" ht="5.0999999999999996" customHeight="1">
      <c r="A20" s="199"/>
      <c r="B20" s="200"/>
      <c r="C20" s="93"/>
      <c r="D20" s="93"/>
      <c r="E20" s="93"/>
      <c r="F20" s="93"/>
      <c r="G20" s="388"/>
      <c r="H20" s="388"/>
    </row>
    <row r="21" spans="1:10" ht="22.5" customHeight="1">
      <c r="A21" s="566" t="s">
        <v>264</v>
      </c>
      <c r="B21" s="566"/>
      <c r="C21" s="566"/>
      <c r="D21" s="566"/>
      <c r="E21" s="566"/>
      <c r="F21" s="566"/>
      <c r="G21" s="566"/>
      <c r="H21" s="566"/>
    </row>
    <row r="22" spans="1:10" ht="34.5" customHeight="1">
      <c r="A22" s="567" t="s">
        <v>321</v>
      </c>
      <c r="B22" s="567"/>
      <c r="C22" s="567"/>
      <c r="D22" s="567"/>
      <c r="E22" s="567"/>
      <c r="F22" s="567"/>
      <c r="G22" s="567"/>
      <c r="H22" s="567"/>
    </row>
    <row r="23" spans="1:10" ht="5.0999999999999996" customHeight="1">
      <c r="A23" s="169"/>
    </row>
    <row r="24" spans="1:10" ht="18" customHeight="1">
      <c r="A24" s="515" t="s">
        <v>9</v>
      </c>
      <c r="B24" s="571" t="s">
        <v>66</v>
      </c>
      <c r="C24" s="572"/>
      <c r="D24" s="573" t="s">
        <v>67</v>
      </c>
      <c r="E24" s="573"/>
      <c r="F24" s="574"/>
      <c r="G24" s="553" t="s">
        <v>55</v>
      </c>
      <c r="H24" s="576" t="s">
        <v>0</v>
      </c>
    </row>
    <row r="25" spans="1:10" ht="33.75" customHeight="1">
      <c r="A25" s="522"/>
      <c r="B25" s="6" t="s">
        <v>78</v>
      </c>
      <c r="C25" s="6" t="s">
        <v>79</v>
      </c>
      <c r="D25" s="6" t="s">
        <v>80</v>
      </c>
      <c r="E25" s="6" t="s">
        <v>88</v>
      </c>
      <c r="F25" s="6" t="s">
        <v>89</v>
      </c>
      <c r="G25" s="554"/>
      <c r="H25" s="577"/>
    </row>
    <row r="26" spans="1:10">
      <c r="A26" s="522"/>
      <c r="B26" s="557" t="s">
        <v>84</v>
      </c>
      <c r="C26" s="557" t="s">
        <v>85</v>
      </c>
      <c r="D26" s="557" t="s">
        <v>90</v>
      </c>
      <c r="E26" s="557" t="s">
        <v>82</v>
      </c>
      <c r="F26" s="557" t="s">
        <v>87</v>
      </c>
      <c r="G26" s="559" t="s">
        <v>56</v>
      </c>
      <c r="H26" s="577"/>
    </row>
    <row r="27" spans="1:10" ht="21.75" customHeight="1">
      <c r="A27" s="523"/>
      <c r="B27" s="558"/>
      <c r="C27" s="558"/>
      <c r="D27" s="558"/>
      <c r="E27" s="558"/>
      <c r="F27" s="558"/>
      <c r="G27" s="560"/>
      <c r="H27" s="578"/>
    </row>
    <row r="28" spans="1:10" ht="15.95" customHeight="1">
      <c r="A28" s="102" t="s">
        <v>12</v>
      </c>
      <c r="B28" s="228">
        <v>1.5</v>
      </c>
      <c r="C28" s="228">
        <v>33.299999999999997</v>
      </c>
      <c r="D28" s="228">
        <v>14.7</v>
      </c>
      <c r="E28" s="228">
        <v>11.6</v>
      </c>
      <c r="F28" s="228">
        <v>0.9</v>
      </c>
      <c r="G28" s="369">
        <f>C7+D7+E7+F7+G7+B28+C28+D28+E28+F28</f>
        <v>100</v>
      </c>
      <c r="H28" s="261" t="s">
        <v>11</v>
      </c>
    </row>
    <row r="29" spans="1:10" ht="15.95" customHeight="1">
      <c r="A29" s="103" t="s">
        <v>14</v>
      </c>
      <c r="B29" s="228">
        <v>1.3</v>
      </c>
      <c r="C29" s="228">
        <v>45.6</v>
      </c>
      <c r="D29" s="228">
        <v>13.2</v>
      </c>
      <c r="E29" s="228">
        <v>2.9</v>
      </c>
      <c r="F29" s="228">
        <v>0.9</v>
      </c>
      <c r="G29" s="370">
        <f t="shared" ref="G29:G40" si="0">C8+D8+E8+F8+G8+B29+C29+D29+E29+F29</f>
        <v>100.00000000000001</v>
      </c>
      <c r="H29" s="260" t="s">
        <v>13</v>
      </c>
    </row>
    <row r="30" spans="1:10" ht="15.95" customHeight="1">
      <c r="A30" s="103" t="s">
        <v>16</v>
      </c>
      <c r="B30" s="228">
        <v>3</v>
      </c>
      <c r="C30" s="228">
        <v>50</v>
      </c>
      <c r="D30" s="228">
        <v>13.6</v>
      </c>
      <c r="E30" s="228">
        <v>1.8</v>
      </c>
      <c r="F30" s="228">
        <v>0.8</v>
      </c>
      <c r="G30" s="370">
        <f t="shared" si="0"/>
        <v>99.999999999999986</v>
      </c>
      <c r="H30" s="260" t="s">
        <v>15</v>
      </c>
    </row>
    <row r="31" spans="1:10" ht="15.95" customHeight="1">
      <c r="A31" s="103" t="s">
        <v>18</v>
      </c>
      <c r="B31" s="228">
        <v>2.9</v>
      </c>
      <c r="C31" s="228">
        <v>37.9</v>
      </c>
      <c r="D31" s="228">
        <v>11.8</v>
      </c>
      <c r="E31" s="228">
        <v>5.0999999999999996</v>
      </c>
      <c r="F31" s="228">
        <v>0.9</v>
      </c>
      <c r="G31" s="370">
        <f t="shared" si="0"/>
        <v>99.999999999999986</v>
      </c>
      <c r="H31" s="260" t="s">
        <v>17</v>
      </c>
    </row>
    <row r="32" spans="1:10" ht="15.95" customHeight="1">
      <c r="A32" s="103" t="s">
        <v>20</v>
      </c>
      <c r="B32" s="228">
        <v>3</v>
      </c>
      <c r="C32" s="228">
        <v>34.6</v>
      </c>
      <c r="D32" s="228">
        <v>17.600000000000001</v>
      </c>
      <c r="E32" s="228">
        <v>2.1</v>
      </c>
      <c r="F32" s="228">
        <v>0.4</v>
      </c>
      <c r="G32" s="370">
        <f t="shared" si="0"/>
        <v>100</v>
      </c>
      <c r="H32" s="260" t="s">
        <v>19</v>
      </c>
    </row>
    <row r="33" spans="1:8" ht="15.95" customHeight="1">
      <c r="A33" s="103" t="s">
        <v>22</v>
      </c>
      <c r="B33" s="228">
        <v>2</v>
      </c>
      <c r="C33" s="228">
        <v>20.8</v>
      </c>
      <c r="D33" s="228">
        <v>17.5</v>
      </c>
      <c r="E33" s="228">
        <v>1.4</v>
      </c>
      <c r="F33" s="228">
        <v>0.9</v>
      </c>
      <c r="G33" s="370">
        <f t="shared" si="0"/>
        <v>100.00000000000001</v>
      </c>
      <c r="H33" s="260" t="s">
        <v>21</v>
      </c>
    </row>
    <row r="34" spans="1:8" ht="15.95" customHeight="1">
      <c r="A34" s="103" t="s">
        <v>24</v>
      </c>
      <c r="B34" s="228">
        <v>1.7</v>
      </c>
      <c r="C34" s="228">
        <v>26.5</v>
      </c>
      <c r="D34" s="228">
        <v>15.1</v>
      </c>
      <c r="E34" s="228">
        <v>1.5</v>
      </c>
      <c r="F34" s="228">
        <v>0.2</v>
      </c>
      <c r="G34" s="370">
        <f t="shared" si="0"/>
        <v>100</v>
      </c>
      <c r="H34" s="260" t="s">
        <v>23</v>
      </c>
    </row>
    <row r="35" spans="1:8" ht="15.95" customHeight="1">
      <c r="A35" s="103" t="s">
        <v>26</v>
      </c>
      <c r="B35" s="228">
        <v>1.3</v>
      </c>
      <c r="C35" s="228">
        <v>25.8</v>
      </c>
      <c r="D35" s="228">
        <v>18.8</v>
      </c>
      <c r="E35" s="228">
        <v>1.8</v>
      </c>
      <c r="F35" s="228">
        <v>0.5</v>
      </c>
      <c r="G35" s="370">
        <f t="shared" si="0"/>
        <v>99.999999999999986</v>
      </c>
      <c r="H35" s="260" t="s">
        <v>25</v>
      </c>
    </row>
    <row r="36" spans="1:8" ht="15.95" customHeight="1">
      <c r="A36" s="221" t="s">
        <v>28</v>
      </c>
      <c r="B36" s="227">
        <v>2.2999999999999998</v>
      </c>
      <c r="C36" s="228">
        <v>43</v>
      </c>
      <c r="D36" s="228">
        <v>12.9</v>
      </c>
      <c r="E36" s="228">
        <v>1.7</v>
      </c>
      <c r="F36" s="228">
        <v>0.3</v>
      </c>
      <c r="G36" s="370">
        <f t="shared" si="0"/>
        <v>100</v>
      </c>
      <c r="H36" s="260" t="s">
        <v>27</v>
      </c>
    </row>
    <row r="37" spans="1:8" ht="15.95" customHeight="1">
      <c r="A37" s="221" t="s">
        <v>30</v>
      </c>
      <c r="B37" s="227">
        <v>2.1</v>
      </c>
      <c r="C37" s="228">
        <v>43</v>
      </c>
      <c r="D37" s="228">
        <v>11.2</v>
      </c>
      <c r="E37" s="228">
        <v>4.2</v>
      </c>
      <c r="F37" s="228">
        <v>0.9</v>
      </c>
      <c r="G37" s="370">
        <f t="shared" si="0"/>
        <v>100</v>
      </c>
      <c r="H37" s="260" t="s">
        <v>29</v>
      </c>
    </row>
    <row r="38" spans="1:8" ht="15.95" customHeight="1">
      <c r="A38" s="221" t="s">
        <v>32</v>
      </c>
      <c r="B38" s="227">
        <v>4.0999999999999996</v>
      </c>
      <c r="C38" s="228">
        <v>40.5</v>
      </c>
      <c r="D38" s="228">
        <v>11.8</v>
      </c>
      <c r="E38" s="228">
        <v>4.5</v>
      </c>
      <c r="F38" s="228">
        <v>0.5</v>
      </c>
      <c r="G38" s="370">
        <f t="shared" si="0"/>
        <v>100</v>
      </c>
      <c r="H38" s="260" t="s">
        <v>31</v>
      </c>
    </row>
    <row r="39" spans="1:8" ht="15.95" customHeight="1">
      <c r="A39" s="221" t="s">
        <v>34</v>
      </c>
      <c r="B39" s="227">
        <v>1.1000000000000001</v>
      </c>
      <c r="C39" s="228">
        <v>24.4</v>
      </c>
      <c r="D39" s="228">
        <v>5.6</v>
      </c>
      <c r="E39" s="228">
        <v>17.8</v>
      </c>
      <c r="F39" s="228">
        <v>1</v>
      </c>
      <c r="G39" s="370">
        <f t="shared" si="0"/>
        <v>99.999999999999986</v>
      </c>
      <c r="H39" s="260" t="s">
        <v>33</v>
      </c>
    </row>
    <row r="40" spans="1:8" ht="15.95" customHeight="1">
      <c r="A40" s="225" t="s">
        <v>55</v>
      </c>
      <c r="B40" s="400">
        <v>2.2999999999999998</v>
      </c>
      <c r="C40" s="262">
        <v>36.1</v>
      </c>
      <c r="D40" s="262">
        <v>13.7</v>
      </c>
      <c r="E40" s="262">
        <v>4.2</v>
      </c>
      <c r="F40" s="262">
        <v>0.6</v>
      </c>
      <c r="G40" s="401">
        <f t="shared" si="0"/>
        <v>100</v>
      </c>
      <c r="H40" s="96" t="s">
        <v>56</v>
      </c>
    </row>
  </sheetData>
  <mergeCells count="20">
    <mergeCell ref="G26:G27"/>
    <mergeCell ref="B24:C24"/>
    <mergeCell ref="D24:F24"/>
    <mergeCell ref="A4:A6"/>
    <mergeCell ref="H4:H6"/>
    <mergeCell ref="A24:A27"/>
    <mergeCell ref="H24:H27"/>
    <mergeCell ref="B26:B27"/>
    <mergeCell ref="C26:C27"/>
    <mergeCell ref="D26:D27"/>
    <mergeCell ref="E26:E27"/>
    <mergeCell ref="F26:F27"/>
    <mergeCell ref="G24:G25"/>
    <mergeCell ref="A1:H1"/>
    <mergeCell ref="A2:H2"/>
    <mergeCell ref="A21:H21"/>
    <mergeCell ref="A22:H22"/>
    <mergeCell ref="C4:D4"/>
    <mergeCell ref="E4:G4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9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&amp;C39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V41"/>
  <sheetViews>
    <sheetView rightToLeft="1" view="pageBreakPreview" topLeftCell="A7" zoomScale="93" zoomScaleNormal="100" zoomScaleSheetLayoutView="93" workbookViewId="0">
      <selection activeCell="D5" sqref="D5"/>
    </sheetView>
  </sheetViews>
  <sheetFormatPr defaultRowHeight="14.25"/>
  <cols>
    <col min="2" max="2" width="9.25" customWidth="1"/>
    <col min="3" max="4" width="8.75" customWidth="1"/>
    <col min="5" max="5" width="8.75" bestFit="1" customWidth="1"/>
    <col min="6" max="6" width="10.375" customWidth="1"/>
    <col min="7" max="7" width="9.25" bestFit="1" customWidth="1"/>
    <col min="8" max="8" width="12.75" customWidth="1"/>
    <col min="9" max="9" width="11" customWidth="1"/>
    <col min="10" max="10" width="16.875" customWidth="1"/>
  </cols>
  <sheetData>
    <row r="1" spans="1:11" ht="22.5" customHeight="1">
      <c r="A1" s="579" t="s">
        <v>310</v>
      </c>
      <c r="B1" s="579"/>
      <c r="C1" s="579"/>
      <c r="D1" s="579"/>
      <c r="E1" s="579"/>
      <c r="F1" s="579"/>
      <c r="G1" s="579"/>
      <c r="H1" s="579"/>
    </row>
    <row r="2" spans="1:11" ht="19.5" customHeight="1">
      <c r="A2" s="565" t="s">
        <v>265</v>
      </c>
      <c r="B2" s="565"/>
      <c r="C2" s="565"/>
      <c r="D2" s="565"/>
      <c r="E2" s="565"/>
      <c r="F2" s="565"/>
      <c r="G2" s="565"/>
      <c r="H2" s="565"/>
      <c r="I2" s="10"/>
      <c r="J2" s="10"/>
      <c r="K2" s="10"/>
    </row>
    <row r="3" spans="1:11" ht="15.75" customHeight="1">
      <c r="A3" s="553" t="s">
        <v>9</v>
      </c>
      <c r="B3" s="556" t="s">
        <v>8</v>
      </c>
      <c r="C3" s="592" t="s">
        <v>183</v>
      </c>
      <c r="D3" s="593"/>
      <c r="E3" s="593"/>
      <c r="F3" s="590" t="s">
        <v>67</v>
      </c>
      <c r="G3" s="591"/>
      <c r="H3" s="581" t="s">
        <v>0</v>
      </c>
      <c r="I3" s="10"/>
      <c r="J3" s="10"/>
      <c r="K3" s="10"/>
    </row>
    <row r="4" spans="1:11" ht="25.5" customHeight="1">
      <c r="A4" s="554"/>
      <c r="B4" s="511"/>
      <c r="C4" s="491" t="s">
        <v>68</v>
      </c>
      <c r="D4" s="491" t="s">
        <v>70</v>
      </c>
      <c r="E4" s="491" t="s">
        <v>217</v>
      </c>
      <c r="F4" s="491" t="s">
        <v>216</v>
      </c>
      <c r="G4" s="491" t="s">
        <v>297</v>
      </c>
      <c r="H4" s="582"/>
      <c r="I4" s="10"/>
      <c r="J4" s="10"/>
      <c r="K4" s="10"/>
    </row>
    <row r="5" spans="1:11" ht="28.5" customHeight="1">
      <c r="A5" s="555"/>
      <c r="B5" s="488"/>
      <c r="C5" s="286" t="s">
        <v>69</v>
      </c>
      <c r="D5" s="489" t="s">
        <v>71</v>
      </c>
      <c r="E5" s="286" t="s">
        <v>73</v>
      </c>
      <c r="F5" s="286" t="s">
        <v>75</v>
      </c>
      <c r="G5" s="286" t="s">
        <v>77</v>
      </c>
      <c r="H5" s="582"/>
      <c r="I5" s="10"/>
      <c r="J5" s="10"/>
      <c r="K5" s="10"/>
    </row>
    <row r="6" spans="1:11" s="126" customFormat="1" ht="15.95" customHeight="1">
      <c r="A6" s="81" t="s">
        <v>12</v>
      </c>
      <c r="B6" s="67">
        <v>89</v>
      </c>
      <c r="C6" s="85">
        <v>10642.000000000004</v>
      </c>
      <c r="D6" s="85">
        <v>1482.0000000000007</v>
      </c>
      <c r="E6" s="85">
        <v>4089.9999999999968</v>
      </c>
      <c r="F6" s="85">
        <v>5226.9999999999991</v>
      </c>
      <c r="G6" s="85">
        <v>8681.9999999999964</v>
      </c>
      <c r="H6" s="170" t="s">
        <v>11</v>
      </c>
      <c r="I6" s="325"/>
      <c r="J6" s="151"/>
      <c r="K6" s="151"/>
    </row>
    <row r="7" spans="1:11" s="126" customFormat="1" ht="15.95" customHeight="1">
      <c r="A7" s="82" t="s">
        <v>14</v>
      </c>
      <c r="B7" s="67">
        <v>90</v>
      </c>
      <c r="C7" s="85">
        <v>8959.9999999999945</v>
      </c>
      <c r="D7" s="85">
        <v>1254.9999999999998</v>
      </c>
      <c r="E7" s="85">
        <v>6652.9999999999991</v>
      </c>
      <c r="F7" s="85">
        <v>8761.0000000000018</v>
      </c>
      <c r="G7" s="85">
        <v>7672.9999999999982</v>
      </c>
      <c r="H7" s="84" t="s">
        <v>13</v>
      </c>
      <c r="I7" s="325"/>
      <c r="J7" s="151"/>
      <c r="K7" s="151"/>
    </row>
    <row r="8" spans="1:11" s="126" customFormat="1" ht="15.95" customHeight="1">
      <c r="A8" s="82" t="s">
        <v>16</v>
      </c>
      <c r="B8" s="67">
        <v>90</v>
      </c>
      <c r="C8" s="85">
        <v>10419.999999999993</v>
      </c>
      <c r="D8" s="85">
        <v>1893.9999999999998</v>
      </c>
      <c r="E8" s="85">
        <v>3941.0000000000009</v>
      </c>
      <c r="F8" s="85">
        <v>8748.9999999999982</v>
      </c>
      <c r="G8" s="85">
        <v>7949.0000000000009</v>
      </c>
      <c r="H8" s="84" t="s">
        <v>15</v>
      </c>
      <c r="I8" s="325"/>
      <c r="J8" s="151"/>
      <c r="K8" s="151"/>
    </row>
    <row r="9" spans="1:11" s="126" customFormat="1" ht="15.95" customHeight="1">
      <c r="A9" s="82" t="s">
        <v>18</v>
      </c>
      <c r="B9" s="67">
        <v>92</v>
      </c>
      <c r="C9" s="85">
        <v>17865</v>
      </c>
      <c r="D9" s="85">
        <v>6718.0000000000027</v>
      </c>
      <c r="E9" s="85">
        <v>8959.9999999999982</v>
      </c>
      <c r="F9" s="85">
        <v>13939</v>
      </c>
      <c r="G9" s="85">
        <v>10018.000000000007</v>
      </c>
      <c r="H9" s="84" t="s">
        <v>17</v>
      </c>
      <c r="I9" s="325"/>
      <c r="J9" s="325"/>
      <c r="K9" s="151"/>
    </row>
    <row r="10" spans="1:11" s="126" customFormat="1" ht="15.95" customHeight="1">
      <c r="A10" s="82" t="s">
        <v>20</v>
      </c>
      <c r="B10" s="67">
        <v>91</v>
      </c>
      <c r="C10" s="85">
        <v>15775.000000000002</v>
      </c>
      <c r="D10" s="85">
        <v>3503.9999999999986</v>
      </c>
      <c r="E10" s="85">
        <v>7238</v>
      </c>
      <c r="F10" s="85">
        <v>21215.999999999996</v>
      </c>
      <c r="G10" s="85">
        <v>12179.000000000016</v>
      </c>
      <c r="H10" s="84" t="s">
        <v>19</v>
      </c>
      <c r="I10" s="325"/>
      <c r="J10" s="151"/>
      <c r="K10" s="151"/>
    </row>
    <row r="11" spans="1:11" s="126" customFormat="1" ht="15.95" customHeight="1">
      <c r="A11" s="82" t="s">
        <v>22</v>
      </c>
      <c r="B11" s="67">
        <v>87</v>
      </c>
      <c r="C11" s="85">
        <v>20424.999999999985</v>
      </c>
      <c r="D11" s="85">
        <v>1619.9999999999989</v>
      </c>
      <c r="E11" s="85">
        <v>7986.9999999999945</v>
      </c>
      <c r="F11" s="85">
        <v>6225.9999999999955</v>
      </c>
      <c r="G11" s="85">
        <v>8760.9999999999982</v>
      </c>
      <c r="H11" s="84" t="s">
        <v>21</v>
      </c>
      <c r="I11" s="325"/>
      <c r="J11" s="151"/>
      <c r="K11" s="151"/>
    </row>
    <row r="12" spans="1:11" s="126" customFormat="1" ht="15.95" customHeight="1">
      <c r="A12" s="82" t="s">
        <v>24</v>
      </c>
      <c r="B12" s="67">
        <v>94</v>
      </c>
      <c r="C12" s="85">
        <v>17046.999999999993</v>
      </c>
      <c r="D12" s="85">
        <v>1930</v>
      </c>
      <c r="E12" s="85">
        <v>15856.000000000005</v>
      </c>
      <c r="F12" s="85">
        <v>7978.9999999999973</v>
      </c>
      <c r="G12" s="85">
        <v>7535.0000000000055</v>
      </c>
      <c r="H12" s="84" t="s">
        <v>23</v>
      </c>
      <c r="I12" s="325"/>
      <c r="J12" s="151"/>
      <c r="K12" s="151"/>
    </row>
    <row r="13" spans="1:11" s="126" customFormat="1" ht="15.95" customHeight="1">
      <c r="A13" s="82" t="s">
        <v>26</v>
      </c>
      <c r="B13" s="67">
        <v>92</v>
      </c>
      <c r="C13" s="85">
        <v>17561.000000000004</v>
      </c>
      <c r="D13" s="85">
        <v>2876.9999999999991</v>
      </c>
      <c r="E13" s="85">
        <v>20242.999999999978</v>
      </c>
      <c r="F13" s="85">
        <v>4667</v>
      </c>
      <c r="G13" s="85">
        <v>6435</v>
      </c>
      <c r="H13" s="84" t="s">
        <v>25</v>
      </c>
      <c r="I13" s="325"/>
      <c r="J13" s="151"/>
      <c r="K13" s="151"/>
    </row>
    <row r="14" spans="1:11" s="126" customFormat="1" ht="15.95" customHeight="1">
      <c r="A14" s="82" t="s">
        <v>28</v>
      </c>
      <c r="B14" s="67">
        <v>94</v>
      </c>
      <c r="C14" s="85">
        <v>16227.000000000013</v>
      </c>
      <c r="D14" s="85">
        <v>1821.0000000000002</v>
      </c>
      <c r="E14" s="85">
        <v>7685.9999999999891</v>
      </c>
      <c r="F14" s="85">
        <v>8203.9999999999945</v>
      </c>
      <c r="G14" s="85">
        <v>6145.9999999999973</v>
      </c>
      <c r="H14" s="84" t="s">
        <v>27</v>
      </c>
      <c r="I14" s="325"/>
      <c r="J14" s="151"/>
      <c r="K14" s="151"/>
    </row>
    <row r="15" spans="1:11" s="126" customFormat="1" ht="15.95" customHeight="1">
      <c r="A15" s="82" t="s">
        <v>30</v>
      </c>
      <c r="B15" s="67">
        <v>95</v>
      </c>
      <c r="C15" s="85">
        <v>13787.999999999996</v>
      </c>
      <c r="D15" s="85">
        <v>1724.0000000000014</v>
      </c>
      <c r="E15" s="85">
        <v>11527</v>
      </c>
      <c r="F15" s="85">
        <v>13324.000000000004</v>
      </c>
      <c r="G15" s="85">
        <v>12173.999999999998</v>
      </c>
      <c r="H15" s="84" t="s">
        <v>29</v>
      </c>
      <c r="I15" s="325"/>
      <c r="J15" s="151"/>
      <c r="K15" s="151"/>
    </row>
    <row r="16" spans="1:11" s="126" customFormat="1" ht="15.95" customHeight="1">
      <c r="A16" s="82" t="s">
        <v>32</v>
      </c>
      <c r="B16" s="67">
        <v>99</v>
      </c>
      <c r="C16" s="85">
        <v>14123.999999999993</v>
      </c>
      <c r="D16" s="85">
        <v>1994.000000000002</v>
      </c>
      <c r="E16" s="85">
        <v>7369.9999999999955</v>
      </c>
      <c r="F16" s="85">
        <v>14620.000000000002</v>
      </c>
      <c r="G16" s="85">
        <v>10724.000000000002</v>
      </c>
      <c r="H16" s="84" t="s">
        <v>31</v>
      </c>
      <c r="I16" s="325"/>
      <c r="J16" s="325"/>
      <c r="K16" s="151"/>
    </row>
    <row r="17" spans="1:48" s="126" customFormat="1" ht="15.95" customHeight="1">
      <c r="A17" s="82" t="s">
        <v>34</v>
      </c>
      <c r="B17" s="67">
        <v>98</v>
      </c>
      <c r="C17" s="85">
        <v>11496.000000000007</v>
      </c>
      <c r="D17" s="85">
        <v>1641.0000000000002</v>
      </c>
      <c r="E17" s="85">
        <v>10891.999999999996</v>
      </c>
      <c r="F17" s="85">
        <v>7675</v>
      </c>
      <c r="G17" s="85">
        <v>8007.0000000000027</v>
      </c>
      <c r="H17" s="84" t="s">
        <v>33</v>
      </c>
      <c r="I17" s="325"/>
      <c r="J17" s="151"/>
      <c r="K17" s="151"/>
    </row>
    <row r="18" spans="1:48" s="126" customFormat="1" ht="15.95" customHeight="1">
      <c r="A18" s="83" t="s">
        <v>55</v>
      </c>
      <c r="B18" s="86"/>
      <c r="C18" s="87">
        <f>SUM(C6:C17)</f>
        <v>174329.99999999997</v>
      </c>
      <c r="D18" s="87">
        <f t="shared" ref="D18:G18" si="0">SUM(D6:D17)</f>
        <v>28460.000000000004</v>
      </c>
      <c r="E18" s="87">
        <f t="shared" si="0"/>
        <v>112442.99999999996</v>
      </c>
      <c r="F18" s="87">
        <f t="shared" si="0"/>
        <v>120586.99999999999</v>
      </c>
      <c r="G18" s="87">
        <f t="shared" si="0"/>
        <v>106283.00000000003</v>
      </c>
      <c r="H18" s="171" t="s">
        <v>56</v>
      </c>
      <c r="I18" s="325"/>
      <c r="J18" s="151"/>
      <c r="K18" s="151"/>
    </row>
    <row r="19" spans="1:48" s="588" customFormat="1" ht="5.0999999999999996" customHeight="1">
      <c r="A19" s="587"/>
      <c r="G19" s="589"/>
      <c r="H19" s="589"/>
      <c r="I19" s="589"/>
      <c r="J19" s="589"/>
      <c r="K19" s="589"/>
    </row>
    <row r="20" spans="1:48" ht="15">
      <c r="A20" s="503" t="s">
        <v>266</v>
      </c>
      <c r="B20" s="503"/>
      <c r="C20" s="503"/>
      <c r="D20" s="503"/>
      <c r="E20" s="503"/>
      <c r="F20" s="503"/>
      <c r="G20" s="503"/>
      <c r="H20" s="503"/>
    </row>
    <row r="21" spans="1:48" ht="30" customHeight="1">
      <c r="A21" s="580" t="s">
        <v>267</v>
      </c>
      <c r="B21" s="580"/>
      <c r="C21" s="580"/>
      <c r="D21" s="580"/>
      <c r="E21" s="580"/>
      <c r="F21" s="580"/>
      <c r="G21" s="580"/>
      <c r="H21" s="58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</row>
    <row r="22" spans="1:48" ht="5.0999999999999996" customHeight="1">
      <c r="A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</row>
    <row r="23" spans="1:48" s="72" customFormat="1">
      <c r="A23" s="575" t="s">
        <v>9</v>
      </c>
      <c r="B23" s="583" t="s">
        <v>66</v>
      </c>
      <c r="C23" s="584"/>
      <c r="D23" s="585" t="s">
        <v>67</v>
      </c>
      <c r="E23" s="585"/>
      <c r="F23" s="586"/>
      <c r="G23" s="575" t="s">
        <v>55</v>
      </c>
      <c r="H23" s="506" t="s">
        <v>0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</row>
    <row r="24" spans="1:48" s="10" customFormat="1" ht="31.5" customHeight="1">
      <c r="A24" s="522"/>
      <c r="B24" s="8" t="s">
        <v>252</v>
      </c>
      <c r="C24" s="8" t="s">
        <v>251</v>
      </c>
      <c r="D24" s="8" t="s">
        <v>250</v>
      </c>
      <c r="E24" s="8" t="s">
        <v>220</v>
      </c>
      <c r="F24" s="8" t="s">
        <v>323</v>
      </c>
      <c r="G24" s="522"/>
      <c r="H24" s="514"/>
    </row>
    <row r="25" spans="1:48" s="10" customFormat="1" ht="36" customHeight="1">
      <c r="A25" s="522"/>
      <c r="B25" s="489" t="s">
        <v>84</v>
      </c>
      <c r="C25" s="489" t="s">
        <v>85</v>
      </c>
      <c r="D25" s="489" t="s">
        <v>90</v>
      </c>
      <c r="E25" s="489" t="s">
        <v>82</v>
      </c>
      <c r="F25" s="489" t="s">
        <v>87</v>
      </c>
      <c r="G25" s="492" t="s">
        <v>56</v>
      </c>
      <c r="H25" s="514"/>
    </row>
    <row r="26" spans="1:48" s="10" customFormat="1" ht="15.95" customHeight="1">
      <c r="A26" s="102" t="s">
        <v>12</v>
      </c>
      <c r="B26" s="76">
        <v>1436.0000000000002</v>
      </c>
      <c r="C26" s="76">
        <v>25390.000000000007</v>
      </c>
      <c r="D26" s="76">
        <v>12320.999999999991</v>
      </c>
      <c r="E26" s="76">
        <v>6044.9999999999982</v>
      </c>
      <c r="F26" s="76">
        <v>700.00000000000023</v>
      </c>
      <c r="G26" s="88">
        <f t="shared" ref="G26:G38" si="1">C6+D6+E6+F6+G6+B26+C26+D26+E26+F26</f>
        <v>76014.999999999985</v>
      </c>
      <c r="H26" s="138" t="s">
        <v>11</v>
      </c>
      <c r="I26" s="327"/>
    </row>
    <row r="27" spans="1:48" s="10" customFormat="1" ht="15.95" customHeight="1">
      <c r="A27" s="103" t="s">
        <v>14</v>
      </c>
      <c r="B27" s="76">
        <v>1559.9999999999995</v>
      </c>
      <c r="C27" s="76">
        <v>49868.999999999985</v>
      </c>
      <c r="D27" s="76">
        <v>13478.999999999998</v>
      </c>
      <c r="E27" s="76">
        <v>2317.0000000000005</v>
      </c>
      <c r="F27" s="76">
        <v>850.00000000000034</v>
      </c>
      <c r="G27" s="88">
        <f t="shared" si="1"/>
        <v>101376.99999999997</v>
      </c>
      <c r="H27" s="106" t="s">
        <v>13</v>
      </c>
      <c r="I27" s="327"/>
    </row>
    <row r="28" spans="1:48" s="10" customFormat="1" ht="15.95" customHeight="1">
      <c r="A28" s="103" t="s">
        <v>16</v>
      </c>
      <c r="B28" s="76">
        <v>2878.0000000000005</v>
      </c>
      <c r="C28" s="76">
        <v>62196.000000000007</v>
      </c>
      <c r="D28" s="76">
        <v>15240.999999999998</v>
      </c>
      <c r="E28" s="76">
        <v>1159.0000000000002</v>
      </c>
      <c r="F28" s="76">
        <v>865.00000000000034</v>
      </c>
      <c r="G28" s="88">
        <f t="shared" si="1"/>
        <v>115292</v>
      </c>
      <c r="H28" s="106" t="s">
        <v>15</v>
      </c>
      <c r="I28" s="327"/>
    </row>
    <row r="29" spans="1:48" s="10" customFormat="1" ht="15.95" customHeight="1">
      <c r="A29" s="103" t="s">
        <v>18</v>
      </c>
      <c r="B29" s="76">
        <v>4536.0000000000009</v>
      </c>
      <c r="C29" s="76">
        <v>56860.000000000029</v>
      </c>
      <c r="D29" s="76">
        <v>19622.000000000007</v>
      </c>
      <c r="E29" s="76">
        <v>4712.0000000000009</v>
      </c>
      <c r="F29" s="76">
        <v>1238.0000000000018</v>
      </c>
      <c r="G29" s="88">
        <f t="shared" si="1"/>
        <v>144468.00000000003</v>
      </c>
      <c r="H29" s="106" t="s">
        <v>17</v>
      </c>
      <c r="I29" s="327"/>
    </row>
    <row r="30" spans="1:48" s="10" customFormat="1" ht="15.95" customHeight="1">
      <c r="A30" s="103" t="s">
        <v>20</v>
      </c>
      <c r="B30" s="76">
        <v>5345.9999999999991</v>
      </c>
      <c r="C30" s="76">
        <v>53179.000000000007</v>
      </c>
      <c r="D30" s="76">
        <v>22243</v>
      </c>
      <c r="E30" s="76">
        <v>2314.0000000000005</v>
      </c>
      <c r="F30" s="76">
        <v>485.00000000000051</v>
      </c>
      <c r="G30" s="88">
        <f t="shared" si="1"/>
        <v>143479.00000000003</v>
      </c>
      <c r="H30" s="106" t="s">
        <v>19</v>
      </c>
      <c r="I30" s="327"/>
    </row>
    <row r="31" spans="1:48" s="10" customFormat="1" ht="15.95" customHeight="1">
      <c r="A31" s="103" t="s">
        <v>22</v>
      </c>
      <c r="B31" s="76">
        <v>1998.0000000000007</v>
      </c>
      <c r="C31" s="76">
        <v>22815.000000000015</v>
      </c>
      <c r="D31" s="76">
        <v>11367.000000000005</v>
      </c>
      <c r="E31" s="76">
        <v>1084.0000000000005</v>
      </c>
      <c r="F31" s="76">
        <v>1333</v>
      </c>
      <c r="G31" s="88">
        <f t="shared" si="1"/>
        <v>83615.999999999985</v>
      </c>
      <c r="H31" s="106" t="s">
        <v>21</v>
      </c>
      <c r="I31" s="327"/>
    </row>
    <row r="32" spans="1:48" s="10" customFormat="1" ht="15.95" customHeight="1">
      <c r="A32" s="103" t="s">
        <v>24</v>
      </c>
      <c r="B32" s="76">
        <v>2361.9999999999982</v>
      </c>
      <c r="C32" s="76">
        <v>29575.000000000007</v>
      </c>
      <c r="D32" s="76">
        <v>8148</v>
      </c>
      <c r="E32" s="76">
        <v>1135.9999999999998</v>
      </c>
      <c r="F32" s="76">
        <v>184.00000000000014</v>
      </c>
      <c r="G32" s="88">
        <f t="shared" si="1"/>
        <v>91752.000000000015</v>
      </c>
      <c r="H32" s="106" t="s">
        <v>23</v>
      </c>
      <c r="I32" s="327"/>
    </row>
    <row r="33" spans="1:15" s="10" customFormat="1" ht="15.95" customHeight="1">
      <c r="A33" s="103" t="s">
        <v>26</v>
      </c>
      <c r="B33" s="76">
        <v>1842.9999999999993</v>
      </c>
      <c r="C33" s="76">
        <v>31931.000000000011</v>
      </c>
      <c r="D33" s="76">
        <v>14914.999999999996</v>
      </c>
      <c r="E33" s="76">
        <v>1721.0000000000014</v>
      </c>
      <c r="F33" s="76">
        <v>595.00000000000034</v>
      </c>
      <c r="G33" s="88">
        <f t="shared" si="1"/>
        <v>102788</v>
      </c>
      <c r="H33" s="106" t="s">
        <v>25</v>
      </c>
      <c r="I33" s="327"/>
    </row>
    <row r="34" spans="1:15" s="10" customFormat="1" ht="15.95" customHeight="1">
      <c r="A34" s="103" t="s">
        <v>28</v>
      </c>
      <c r="B34" s="76">
        <v>2479.0000000000009</v>
      </c>
      <c r="C34" s="76">
        <v>57073.000000000007</v>
      </c>
      <c r="D34" s="76">
        <v>14541.000000000004</v>
      </c>
      <c r="E34" s="76">
        <v>1358.9999999999984</v>
      </c>
      <c r="F34" s="76">
        <v>250.99999999999977</v>
      </c>
      <c r="G34" s="88">
        <f t="shared" si="1"/>
        <v>115787</v>
      </c>
      <c r="H34" s="106" t="s">
        <v>27</v>
      </c>
      <c r="I34" s="327"/>
    </row>
    <row r="35" spans="1:15" s="10" customFormat="1" ht="15.95" customHeight="1">
      <c r="A35" s="103" t="s">
        <v>30</v>
      </c>
      <c r="B35" s="76">
        <v>3465.0000000000009</v>
      </c>
      <c r="C35" s="76">
        <v>67083.000000000029</v>
      </c>
      <c r="D35" s="76">
        <v>21449.999999999996</v>
      </c>
      <c r="E35" s="76">
        <v>5474.9999999999982</v>
      </c>
      <c r="F35" s="76">
        <v>1201.0000000000002</v>
      </c>
      <c r="G35" s="88">
        <f t="shared" si="1"/>
        <v>151211.00000000003</v>
      </c>
      <c r="H35" s="106" t="s">
        <v>29</v>
      </c>
      <c r="I35" s="327"/>
    </row>
    <row r="36" spans="1:15" s="10" customFormat="1" ht="15.95" customHeight="1">
      <c r="A36" s="103" t="s">
        <v>32</v>
      </c>
      <c r="B36" s="76">
        <v>5848.9999999999973</v>
      </c>
      <c r="C36" s="76">
        <v>52748.999999999964</v>
      </c>
      <c r="D36" s="76">
        <v>14991.999999999993</v>
      </c>
      <c r="E36" s="76">
        <v>4839</v>
      </c>
      <c r="F36" s="76">
        <v>411.00000000000023</v>
      </c>
      <c r="G36" s="88">
        <f t="shared" si="1"/>
        <v>127671.99999999994</v>
      </c>
      <c r="H36" s="106" t="s">
        <v>31</v>
      </c>
      <c r="I36" s="327"/>
    </row>
    <row r="37" spans="1:15" s="10" customFormat="1" ht="15.95" customHeight="1">
      <c r="A37" s="103" t="s">
        <v>34</v>
      </c>
      <c r="B37" s="76">
        <v>963.99999999999977</v>
      </c>
      <c r="C37" s="76">
        <v>23945.999999999996</v>
      </c>
      <c r="D37" s="76">
        <v>5992.0000000000018</v>
      </c>
      <c r="E37" s="76">
        <v>11827.000000000011</v>
      </c>
      <c r="F37" s="76">
        <v>963</v>
      </c>
      <c r="G37" s="88">
        <f t="shared" si="1"/>
        <v>83403.000000000015</v>
      </c>
      <c r="H37" s="106" t="s">
        <v>33</v>
      </c>
      <c r="I37" s="327"/>
    </row>
    <row r="38" spans="1:15" s="73" customFormat="1" ht="15.95" customHeight="1">
      <c r="A38" s="104" t="s">
        <v>55</v>
      </c>
      <c r="B38" s="101">
        <f>SUM(B26:B37)</f>
        <v>34716</v>
      </c>
      <c r="C38" s="101">
        <f t="shared" ref="C38:F38" si="2">SUM(C26:C37)</f>
        <v>532666</v>
      </c>
      <c r="D38" s="101">
        <f t="shared" si="2"/>
        <v>174311</v>
      </c>
      <c r="E38" s="101">
        <f t="shared" si="2"/>
        <v>43988.000000000015</v>
      </c>
      <c r="F38" s="101">
        <f t="shared" si="2"/>
        <v>9076.0000000000036</v>
      </c>
      <c r="G38" s="294">
        <f t="shared" si="1"/>
        <v>1336860</v>
      </c>
      <c r="H38" s="107" t="s">
        <v>56</v>
      </c>
      <c r="I38" s="327"/>
      <c r="J38" s="10"/>
      <c r="K38" s="10"/>
      <c r="L38" s="10"/>
      <c r="M38" s="10"/>
      <c r="N38" s="10"/>
      <c r="O38" s="10"/>
    </row>
    <row r="39" spans="1:15" ht="15">
      <c r="A39" s="7"/>
      <c r="B39" s="15"/>
      <c r="C39" s="15"/>
      <c r="D39" s="15"/>
      <c r="E39" s="15"/>
      <c r="F39" s="14"/>
    </row>
    <row r="41" spans="1:15">
      <c r="E41" s="59"/>
    </row>
  </sheetData>
  <mergeCells count="15">
    <mergeCell ref="A1:H1"/>
    <mergeCell ref="H23:H25"/>
    <mergeCell ref="A20:H20"/>
    <mergeCell ref="A21:H21"/>
    <mergeCell ref="H3:H5"/>
    <mergeCell ref="A3:A5"/>
    <mergeCell ref="A23:A25"/>
    <mergeCell ref="G23:G24"/>
    <mergeCell ref="B23:C23"/>
    <mergeCell ref="D23:F23"/>
    <mergeCell ref="A19:XFD19"/>
    <mergeCell ref="A2:H2"/>
    <mergeCell ref="B3:B4"/>
    <mergeCell ref="F3:G3"/>
    <mergeCell ref="C3:E3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0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40"/>
  <sheetViews>
    <sheetView rightToLeft="1" view="pageBreakPreview" topLeftCell="A2" zoomScaleNormal="100" zoomScaleSheetLayoutView="100" workbookViewId="0">
      <selection activeCell="I25" sqref="I25"/>
    </sheetView>
  </sheetViews>
  <sheetFormatPr defaultRowHeight="14.25"/>
  <cols>
    <col min="1" max="1" width="11.25" style="38" customWidth="1"/>
    <col min="2" max="2" width="9" style="38"/>
    <col min="3" max="3" width="7.375" style="38" customWidth="1"/>
    <col min="4" max="4" width="8.5" style="38" customWidth="1"/>
    <col min="5" max="5" width="8.75" style="38" customWidth="1"/>
    <col min="6" max="6" width="11.375" style="38" customWidth="1"/>
    <col min="7" max="7" width="11" style="38" customWidth="1"/>
    <col min="8" max="8" width="15.125" style="38" customWidth="1"/>
    <col min="9" max="16384" width="9" style="38"/>
  </cols>
  <sheetData>
    <row r="1" spans="1:8" ht="20.25" customHeight="1">
      <c r="A1" s="503" t="s">
        <v>269</v>
      </c>
      <c r="B1" s="503"/>
      <c r="C1" s="503"/>
      <c r="D1" s="503"/>
      <c r="E1" s="503"/>
      <c r="F1" s="503"/>
      <c r="G1" s="503"/>
      <c r="H1" s="503"/>
    </row>
    <row r="2" spans="1:8" ht="18.75" customHeight="1">
      <c r="A2" s="567" t="s">
        <v>270</v>
      </c>
      <c r="B2" s="567"/>
      <c r="C2" s="567"/>
      <c r="D2" s="567"/>
      <c r="E2" s="567"/>
      <c r="F2" s="567"/>
      <c r="G2" s="567"/>
      <c r="H2" s="567"/>
    </row>
    <row r="3" spans="1:8" ht="4.5" customHeight="1">
      <c r="A3" s="89"/>
    </row>
    <row r="4" spans="1:8" ht="15" customHeight="1">
      <c r="A4" s="575" t="s">
        <v>9</v>
      </c>
      <c r="B4" s="164" t="s">
        <v>8</v>
      </c>
      <c r="C4" s="583" t="s">
        <v>66</v>
      </c>
      <c r="D4" s="584"/>
      <c r="E4" s="585" t="s">
        <v>67</v>
      </c>
      <c r="F4" s="585"/>
      <c r="G4" s="586"/>
      <c r="H4" s="594" t="s">
        <v>0</v>
      </c>
    </row>
    <row r="5" spans="1:8">
      <c r="A5" s="522"/>
      <c r="B5" s="511" t="s">
        <v>36</v>
      </c>
      <c r="C5" s="6" t="s">
        <v>68</v>
      </c>
      <c r="D5" s="6" t="s">
        <v>70</v>
      </c>
      <c r="E5" s="6" t="s">
        <v>72</v>
      </c>
      <c r="F5" s="6" t="s">
        <v>216</v>
      </c>
      <c r="G5" s="290" t="s">
        <v>76</v>
      </c>
      <c r="H5" s="514"/>
    </row>
    <row r="6" spans="1:8" ht="24">
      <c r="A6" s="523"/>
      <c r="B6" s="512"/>
      <c r="C6" s="286" t="s">
        <v>69</v>
      </c>
      <c r="D6" s="286" t="s">
        <v>71</v>
      </c>
      <c r="E6" s="286" t="s">
        <v>73</v>
      </c>
      <c r="F6" s="286" t="s">
        <v>75</v>
      </c>
      <c r="G6" s="153" t="s">
        <v>77</v>
      </c>
      <c r="H6" s="536"/>
    </row>
    <row r="7" spans="1:8" ht="15" customHeight="1">
      <c r="A7" s="102" t="s">
        <v>12</v>
      </c>
      <c r="B7" s="67">
        <v>89</v>
      </c>
      <c r="C7" s="295">
        <v>14</v>
      </c>
      <c r="D7" s="295">
        <v>1.9</v>
      </c>
      <c r="E7" s="295">
        <v>5.4</v>
      </c>
      <c r="F7" s="295">
        <v>6.9</v>
      </c>
      <c r="G7" s="295">
        <v>11.4</v>
      </c>
      <c r="H7" s="118" t="s">
        <v>11</v>
      </c>
    </row>
    <row r="8" spans="1:8" ht="15" customHeight="1">
      <c r="A8" s="103" t="s">
        <v>14</v>
      </c>
      <c r="B8" s="67">
        <v>90</v>
      </c>
      <c r="C8" s="295">
        <v>8.8000000000000007</v>
      </c>
      <c r="D8" s="295">
        <v>1.2</v>
      </c>
      <c r="E8" s="295">
        <v>6.7</v>
      </c>
      <c r="F8" s="295">
        <v>8.6</v>
      </c>
      <c r="G8" s="295">
        <v>7.6</v>
      </c>
      <c r="H8" s="106" t="s">
        <v>13</v>
      </c>
    </row>
    <row r="9" spans="1:8" ht="15" customHeight="1">
      <c r="A9" s="103" t="s">
        <v>16</v>
      </c>
      <c r="B9" s="67">
        <v>90</v>
      </c>
      <c r="C9" s="295">
        <v>9</v>
      </c>
      <c r="D9" s="295">
        <v>1.6</v>
      </c>
      <c r="E9" s="295">
        <v>3.4</v>
      </c>
      <c r="F9" s="295">
        <v>7.6</v>
      </c>
      <c r="G9" s="295">
        <v>6.9</v>
      </c>
      <c r="H9" s="106" t="s">
        <v>15</v>
      </c>
    </row>
    <row r="10" spans="1:8" ht="15" customHeight="1">
      <c r="A10" s="103" t="s">
        <v>18</v>
      </c>
      <c r="B10" s="67">
        <v>92</v>
      </c>
      <c r="C10" s="295">
        <v>12.4</v>
      </c>
      <c r="D10" s="295">
        <v>4.7</v>
      </c>
      <c r="E10" s="295">
        <v>6.2</v>
      </c>
      <c r="F10" s="295">
        <v>9.6</v>
      </c>
      <c r="G10" s="295">
        <v>6.9</v>
      </c>
      <c r="H10" s="106" t="s">
        <v>17</v>
      </c>
    </row>
    <row r="11" spans="1:8" ht="15" customHeight="1">
      <c r="A11" s="103" t="s">
        <v>20</v>
      </c>
      <c r="B11" s="67">
        <v>91</v>
      </c>
      <c r="C11" s="295">
        <v>11</v>
      </c>
      <c r="D11" s="295">
        <v>2.4</v>
      </c>
      <c r="E11" s="295">
        <v>5</v>
      </c>
      <c r="F11" s="295">
        <v>14.8</v>
      </c>
      <c r="G11" s="295">
        <v>8.5</v>
      </c>
      <c r="H11" s="106" t="s">
        <v>19</v>
      </c>
    </row>
    <row r="12" spans="1:8" ht="15" customHeight="1">
      <c r="A12" s="103" t="s">
        <v>22</v>
      </c>
      <c r="B12" s="67">
        <v>87</v>
      </c>
      <c r="C12" s="295">
        <v>24.4</v>
      </c>
      <c r="D12" s="295">
        <v>1.9</v>
      </c>
      <c r="E12" s="295">
        <v>9.6</v>
      </c>
      <c r="F12" s="295">
        <v>7.4</v>
      </c>
      <c r="G12" s="295">
        <v>10.5</v>
      </c>
      <c r="H12" s="106" t="s">
        <v>21</v>
      </c>
    </row>
    <row r="13" spans="1:8" ht="15" customHeight="1">
      <c r="A13" s="103" t="s">
        <v>24</v>
      </c>
      <c r="B13" s="67">
        <v>94</v>
      </c>
      <c r="C13" s="295">
        <v>18.600000000000001</v>
      </c>
      <c r="D13" s="295">
        <v>2.1</v>
      </c>
      <c r="E13" s="295">
        <v>17.3</v>
      </c>
      <c r="F13" s="295">
        <v>8.6999999999999993</v>
      </c>
      <c r="G13" s="295">
        <v>8.1999999999999993</v>
      </c>
      <c r="H13" s="106" t="s">
        <v>23</v>
      </c>
    </row>
    <row r="14" spans="1:8" ht="15" customHeight="1">
      <c r="A14" s="103" t="s">
        <v>26</v>
      </c>
      <c r="B14" s="67">
        <v>92</v>
      </c>
      <c r="C14" s="295">
        <v>17.100000000000001</v>
      </c>
      <c r="D14" s="295">
        <v>2.8</v>
      </c>
      <c r="E14" s="295">
        <v>19.600000000000001</v>
      </c>
      <c r="F14" s="295">
        <v>4.5</v>
      </c>
      <c r="G14" s="295">
        <v>6.3</v>
      </c>
      <c r="H14" s="106" t="s">
        <v>25</v>
      </c>
    </row>
    <row r="15" spans="1:8" ht="15" customHeight="1">
      <c r="A15" s="103" t="s">
        <v>28</v>
      </c>
      <c r="B15" s="67">
        <v>94</v>
      </c>
      <c r="C15" s="295">
        <v>14</v>
      </c>
      <c r="D15" s="295">
        <v>1.6</v>
      </c>
      <c r="E15" s="295">
        <v>6.6</v>
      </c>
      <c r="F15" s="295">
        <v>7.1</v>
      </c>
      <c r="G15" s="295">
        <v>5.3</v>
      </c>
      <c r="H15" s="106" t="s">
        <v>27</v>
      </c>
    </row>
    <row r="16" spans="1:8" ht="15" customHeight="1">
      <c r="A16" s="103" t="s">
        <v>30</v>
      </c>
      <c r="B16" s="67">
        <v>95</v>
      </c>
      <c r="C16" s="295">
        <v>9.1</v>
      </c>
      <c r="D16" s="295">
        <v>1.1000000000000001</v>
      </c>
      <c r="E16" s="295">
        <v>7.6</v>
      </c>
      <c r="F16" s="295">
        <v>8.8000000000000007</v>
      </c>
      <c r="G16" s="295">
        <v>8.1</v>
      </c>
      <c r="H16" s="106" t="s">
        <v>29</v>
      </c>
    </row>
    <row r="17" spans="1:10" ht="15" customHeight="1">
      <c r="A17" s="103" t="s">
        <v>32</v>
      </c>
      <c r="B17" s="67">
        <v>99</v>
      </c>
      <c r="C17" s="295">
        <v>11.1</v>
      </c>
      <c r="D17" s="295">
        <v>1.6</v>
      </c>
      <c r="E17" s="295">
        <v>5.8</v>
      </c>
      <c r="F17" s="295">
        <v>11.5</v>
      </c>
      <c r="G17" s="295">
        <v>8.4</v>
      </c>
      <c r="H17" s="106" t="s">
        <v>31</v>
      </c>
    </row>
    <row r="18" spans="1:10" ht="15" customHeight="1">
      <c r="A18" s="103" t="s">
        <v>34</v>
      </c>
      <c r="B18" s="67">
        <v>98</v>
      </c>
      <c r="C18" s="295">
        <v>13.7</v>
      </c>
      <c r="D18" s="295">
        <v>2</v>
      </c>
      <c r="E18" s="295">
        <v>13.1</v>
      </c>
      <c r="F18" s="295">
        <v>9.1999999999999993</v>
      </c>
      <c r="G18" s="295">
        <v>9.6</v>
      </c>
      <c r="H18" s="106" t="s">
        <v>33</v>
      </c>
    </row>
    <row r="19" spans="1:10" ht="15" customHeight="1">
      <c r="A19" s="104" t="s">
        <v>55</v>
      </c>
      <c r="B19" s="296"/>
      <c r="C19" s="297">
        <v>13</v>
      </c>
      <c r="D19" s="297">
        <v>2.1</v>
      </c>
      <c r="E19" s="297">
        <v>8.4</v>
      </c>
      <c r="F19" s="297">
        <v>9</v>
      </c>
      <c r="G19" s="298">
        <v>8</v>
      </c>
      <c r="H19" s="107" t="s">
        <v>56</v>
      </c>
    </row>
    <row r="20" spans="1:10" ht="5.0999999999999996" customHeight="1">
      <c r="A20" s="90"/>
      <c r="G20" s="375"/>
      <c r="H20" s="375"/>
    </row>
    <row r="21" spans="1:10" ht="15">
      <c r="A21" s="503" t="s">
        <v>268</v>
      </c>
      <c r="B21" s="503"/>
      <c r="C21" s="503"/>
      <c r="D21" s="503"/>
      <c r="E21" s="503"/>
      <c r="F21" s="503"/>
      <c r="G21" s="503"/>
      <c r="H21" s="503"/>
    </row>
    <row r="22" spans="1:10" ht="30" customHeight="1">
      <c r="A22" s="596" t="s">
        <v>324</v>
      </c>
      <c r="B22" s="596"/>
      <c r="C22" s="596"/>
      <c r="D22" s="596"/>
      <c r="E22" s="596"/>
      <c r="F22" s="596"/>
      <c r="G22" s="596"/>
      <c r="H22" s="596"/>
    </row>
    <row r="23" spans="1:10" ht="5.0999999999999996" customHeight="1">
      <c r="A23" s="91"/>
      <c r="C23" s="128"/>
    </row>
    <row r="24" spans="1:10" ht="16.5" customHeight="1">
      <c r="A24" s="575" t="s">
        <v>9</v>
      </c>
      <c r="B24" s="561" t="s">
        <v>66</v>
      </c>
      <c r="C24" s="562"/>
      <c r="D24" s="563" t="s">
        <v>67</v>
      </c>
      <c r="E24" s="563"/>
      <c r="F24" s="564"/>
      <c r="G24" s="553" t="s">
        <v>55</v>
      </c>
      <c r="H24" s="594" t="s">
        <v>0</v>
      </c>
    </row>
    <row r="25" spans="1:10" ht="24">
      <c r="A25" s="522"/>
      <c r="B25" s="290" t="s">
        <v>78</v>
      </c>
      <c r="C25" s="8" t="s">
        <v>79</v>
      </c>
      <c r="D25" s="8" t="s">
        <v>80</v>
      </c>
      <c r="E25" s="8" t="s">
        <v>88</v>
      </c>
      <c r="F25" s="62" t="s">
        <v>101</v>
      </c>
      <c r="G25" s="554"/>
      <c r="H25" s="595"/>
    </row>
    <row r="26" spans="1:10" ht="35.25" customHeight="1">
      <c r="A26" s="523"/>
      <c r="B26" s="489" t="s">
        <v>84</v>
      </c>
      <c r="C26" s="489" t="s">
        <v>85</v>
      </c>
      <c r="D26" s="489" t="s">
        <v>90</v>
      </c>
      <c r="E26" s="489" t="s">
        <v>82</v>
      </c>
      <c r="F26" s="489" t="s">
        <v>87</v>
      </c>
      <c r="G26" s="490" t="s">
        <v>56</v>
      </c>
      <c r="H26" s="595"/>
    </row>
    <row r="27" spans="1:10" ht="15.95" customHeight="1">
      <c r="A27" s="103" t="s">
        <v>12</v>
      </c>
      <c r="B27" s="299">
        <v>1.9</v>
      </c>
      <c r="C27" s="299">
        <v>33.4</v>
      </c>
      <c r="D27" s="299">
        <v>16.2</v>
      </c>
      <c r="E27" s="299">
        <v>8</v>
      </c>
      <c r="F27" s="299">
        <v>0.9</v>
      </c>
      <c r="G27" s="301">
        <f t="shared" ref="G27:G39" si="0">C7+D7+E7+F7+G7+B27+C27+D27+E27+F27</f>
        <v>100.00000000000001</v>
      </c>
      <c r="H27" s="105" t="s">
        <v>11</v>
      </c>
      <c r="J27" s="128"/>
    </row>
    <row r="28" spans="1:10" ht="15.95" customHeight="1">
      <c r="A28" s="103" t="s">
        <v>14</v>
      </c>
      <c r="B28" s="299">
        <v>1.5</v>
      </c>
      <c r="C28" s="299">
        <v>49.2</v>
      </c>
      <c r="D28" s="299">
        <v>13.3</v>
      </c>
      <c r="E28" s="299">
        <v>2.2999999999999998</v>
      </c>
      <c r="F28" s="299">
        <v>0.8</v>
      </c>
      <c r="G28" s="301">
        <f t="shared" si="0"/>
        <v>99.999999999999986</v>
      </c>
      <c r="H28" s="106" t="s">
        <v>13</v>
      </c>
      <c r="J28" s="128"/>
    </row>
    <row r="29" spans="1:10" ht="15.95" customHeight="1">
      <c r="A29" s="103" t="s">
        <v>16</v>
      </c>
      <c r="B29" s="299">
        <v>2.5</v>
      </c>
      <c r="C29" s="299">
        <v>53.9</v>
      </c>
      <c r="D29" s="299">
        <v>13.2</v>
      </c>
      <c r="E29" s="299">
        <v>1.1000000000000001</v>
      </c>
      <c r="F29" s="299">
        <v>0.8</v>
      </c>
      <c r="G29" s="301">
        <f t="shared" si="0"/>
        <v>100</v>
      </c>
      <c r="H29" s="106" t="s">
        <v>15</v>
      </c>
      <c r="J29" s="128"/>
    </row>
    <row r="30" spans="1:10" ht="15.95" customHeight="1">
      <c r="A30" s="103" t="s">
        <v>18</v>
      </c>
      <c r="B30" s="299">
        <v>3.1</v>
      </c>
      <c r="C30" s="299">
        <v>39.4</v>
      </c>
      <c r="D30" s="299">
        <v>13.6</v>
      </c>
      <c r="E30" s="299">
        <v>3.2</v>
      </c>
      <c r="F30" s="299">
        <v>0.9</v>
      </c>
      <c r="G30" s="301">
        <f t="shared" si="0"/>
        <v>100</v>
      </c>
      <c r="H30" s="106" t="s">
        <v>17</v>
      </c>
      <c r="J30" s="128"/>
    </row>
    <row r="31" spans="1:10" ht="15.95" customHeight="1">
      <c r="A31" s="103" t="s">
        <v>20</v>
      </c>
      <c r="B31" s="299">
        <v>3.7</v>
      </c>
      <c r="C31" s="299">
        <v>37.200000000000003</v>
      </c>
      <c r="D31" s="299">
        <v>15.5</v>
      </c>
      <c r="E31" s="299">
        <v>1.6</v>
      </c>
      <c r="F31" s="299">
        <v>0.3</v>
      </c>
      <c r="G31" s="301">
        <f t="shared" si="0"/>
        <v>100</v>
      </c>
      <c r="H31" s="106" t="s">
        <v>19</v>
      </c>
      <c r="J31" s="128"/>
    </row>
    <row r="32" spans="1:10" ht="15.95" customHeight="1">
      <c r="A32" s="103" t="s">
        <v>22</v>
      </c>
      <c r="B32" s="299">
        <v>2.4</v>
      </c>
      <c r="C32" s="299">
        <v>27.3</v>
      </c>
      <c r="D32" s="299">
        <v>13.6</v>
      </c>
      <c r="E32" s="299">
        <v>1.3</v>
      </c>
      <c r="F32" s="299">
        <v>1.6</v>
      </c>
      <c r="G32" s="301">
        <f t="shared" si="0"/>
        <v>99.999999999999986</v>
      </c>
      <c r="H32" s="106" t="s">
        <v>21</v>
      </c>
      <c r="J32" s="128"/>
    </row>
    <row r="33" spans="1:10" ht="15.95" customHeight="1">
      <c r="A33" s="103" t="s">
        <v>24</v>
      </c>
      <c r="B33" s="299">
        <v>2.6</v>
      </c>
      <c r="C33" s="299">
        <v>32.200000000000003</v>
      </c>
      <c r="D33" s="299">
        <v>8.9</v>
      </c>
      <c r="E33" s="299">
        <v>1.2</v>
      </c>
      <c r="F33" s="299">
        <v>0.2</v>
      </c>
      <c r="G33" s="301">
        <f t="shared" si="0"/>
        <v>100.00000000000003</v>
      </c>
      <c r="H33" s="106" t="s">
        <v>23</v>
      </c>
      <c r="J33" s="128"/>
    </row>
    <row r="34" spans="1:10" ht="15.95" customHeight="1">
      <c r="A34" s="103" t="s">
        <v>26</v>
      </c>
      <c r="B34" s="299">
        <v>1.8</v>
      </c>
      <c r="C34" s="299">
        <v>31.1</v>
      </c>
      <c r="D34" s="299">
        <v>14.5</v>
      </c>
      <c r="E34" s="299">
        <v>1.7</v>
      </c>
      <c r="F34" s="299">
        <v>0.6</v>
      </c>
      <c r="G34" s="301">
        <f t="shared" si="0"/>
        <v>99.999999999999986</v>
      </c>
      <c r="H34" s="106" t="s">
        <v>25</v>
      </c>
      <c r="J34" s="128"/>
    </row>
    <row r="35" spans="1:10" ht="15.95" customHeight="1">
      <c r="A35" s="103" t="s">
        <v>28</v>
      </c>
      <c r="B35" s="299">
        <v>2.1</v>
      </c>
      <c r="C35" s="299">
        <v>49.3</v>
      </c>
      <c r="D35" s="299">
        <v>12.6</v>
      </c>
      <c r="E35" s="299">
        <v>1.2</v>
      </c>
      <c r="F35" s="299">
        <v>0.2</v>
      </c>
      <c r="G35" s="301">
        <f t="shared" si="0"/>
        <v>100</v>
      </c>
      <c r="H35" s="106" t="s">
        <v>27</v>
      </c>
      <c r="J35" s="128"/>
    </row>
    <row r="36" spans="1:10" ht="15.95" customHeight="1">
      <c r="A36" s="103" t="s">
        <v>30</v>
      </c>
      <c r="B36" s="299">
        <v>2.2999999999999998</v>
      </c>
      <c r="C36" s="299">
        <v>44.4</v>
      </c>
      <c r="D36" s="299">
        <v>14.2</v>
      </c>
      <c r="E36" s="299">
        <v>3.6</v>
      </c>
      <c r="F36" s="299">
        <v>0.8</v>
      </c>
      <c r="G36" s="301">
        <f t="shared" si="0"/>
        <v>99.999999999999986</v>
      </c>
      <c r="H36" s="106" t="s">
        <v>29</v>
      </c>
      <c r="J36" s="128"/>
    </row>
    <row r="37" spans="1:10" ht="15.95" customHeight="1">
      <c r="A37" s="103" t="s">
        <v>32</v>
      </c>
      <c r="B37" s="299">
        <v>4.5999999999999996</v>
      </c>
      <c r="C37" s="299">
        <v>41.2</v>
      </c>
      <c r="D37" s="299">
        <v>11.7</v>
      </c>
      <c r="E37" s="299">
        <v>3.8</v>
      </c>
      <c r="F37" s="299">
        <v>0.3</v>
      </c>
      <c r="G37" s="301">
        <f t="shared" si="0"/>
        <v>100</v>
      </c>
      <c r="H37" s="106" t="s">
        <v>31</v>
      </c>
      <c r="J37" s="128"/>
    </row>
    <row r="38" spans="1:10" ht="15.95" customHeight="1">
      <c r="A38" s="103" t="s">
        <v>34</v>
      </c>
      <c r="B38" s="299">
        <v>1.2</v>
      </c>
      <c r="C38" s="299">
        <v>28.7</v>
      </c>
      <c r="D38" s="299">
        <v>7.2</v>
      </c>
      <c r="E38" s="299">
        <v>14.1</v>
      </c>
      <c r="F38" s="299">
        <v>1.2</v>
      </c>
      <c r="G38" s="301">
        <f t="shared" si="0"/>
        <v>100</v>
      </c>
      <c r="H38" s="106" t="s">
        <v>33</v>
      </c>
      <c r="J38" s="128"/>
    </row>
    <row r="39" spans="1:10" ht="15.95" customHeight="1">
      <c r="A39" s="104" t="s">
        <v>55</v>
      </c>
      <c r="B39" s="300">
        <v>2.6</v>
      </c>
      <c r="C39" s="300">
        <v>39.799999999999997</v>
      </c>
      <c r="D39" s="300">
        <v>13</v>
      </c>
      <c r="E39" s="300">
        <v>3.3</v>
      </c>
      <c r="F39" s="300">
        <v>0.8</v>
      </c>
      <c r="G39" s="402">
        <f t="shared" si="0"/>
        <v>100</v>
      </c>
      <c r="H39" s="107" t="s">
        <v>56</v>
      </c>
      <c r="J39" s="128"/>
    </row>
    <row r="40" spans="1:10">
      <c r="J40" s="128"/>
    </row>
  </sheetData>
  <mergeCells count="14">
    <mergeCell ref="G24:G25"/>
    <mergeCell ref="A4:A6"/>
    <mergeCell ref="H4:H6"/>
    <mergeCell ref="A24:A26"/>
    <mergeCell ref="H24:H26"/>
    <mergeCell ref="A21:H21"/>
    <mergeCell ref="A22:H22"/>
    <mergeCell ref="B24:C24"/>
    <mergeCell ref="D24:F24"/>
    <mergeCell ref="A1:H1"/>
    <mergeCell ref="A2:H2"/>
    <mergeCell ref="B5:B6"/>
    <mergeCell ref="C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40"/>
  <sheetViews>
    <sheetView rightToLeft="1" view="pageBreakPreview" zoomScale="98" zoomScaleNormal="100" zoomScaleSheetLayoutView="98" workbookViewId="0">
      <selection activeCell="B24" sqref="B24:D24"/>
    </sheetView>
  </sheetViews>
  <sheetFormatPr defaultRowHeight="14.25"/>
  <cols>
    <col min="1" max="1" width="9.875" customWidth="1"/>
    <col min="3" max="3" width="8.25" customWidth="1"/>
    <col min="4" max="4" width="8.5" customWidth="1"/>
    <col min="6" max="6" width="9.875" customWidth="1"/>
    <col min="7" max="7" width="11.25" customWidth="1"/>
    <col min="8" max="8" width="15.25" customWidth="1"/>
    <col min="9" max="9" width="9" hidden="1" customWidth="1"/>
    <col min="12" max="12" width="16.875" customWidth="1"/>
  </cols>
  <sheetData>
    <row r="1" spans="1:14" ht="20.25" customHeight="1">
      <c r="A1" s="503" t="s">
        <v>271</v>
      </c>
      <c r="B1" s="503"/>
      <c r="C1" s="503"/>
      <c r="D1" s="503"/>
      <c r="E1" s="503"/>
      <c r="F1" s="503"/>
      <c r="G1" s="503"/>
      <c r="H1" s="503"/>
    </row>
    <row r="2" spans="1:14" ht="28.5" customHeight="1">
      <c r="A2" s="567" t="s">
        <v>272</v>
      </c>
      <c r="B2" s="567"/>
      <c r="C2" s="567"/>
      <c r="D2" s="567"/>
      <c r="E2" s="567"/>
      <c r="F2" s="567"/>
      <c r="G2" s="567"/>
      <c r="H2" s="567"/>
    </row>
    <row r="3" spans="1:14" ht="5.0999999999999996" customHeight="1">
      <c r="A3" s="17"/>
      <c r="J3" s="10"/>
      <c r="K3" s="10"/>
      <c r="L3" s="10"/>
      <c r="M3" s="10"/>
      <c r="N3" s="10"/>
    </row>
    <row r="4" spans="1:14" ht="16.5" customHeight="1">
      <c r="A4" s="602" t="s">
        <v>9</v>
      </c>
      <c r="B4" s="140" t="s">
        <v>8</v>
      </c>
      <c r="C4" s="598" t="s">
        <v>66</v>
      </c>
      <c r="D4" s="599"/>
      <c r="E4" s="600" t="s">
        <v>67</v>
      </c>
      <c r="F4" s="600"/>
      <c r="G4" s="601"/>
      <c r="H4" s="603" t="s">
        <v>0</v>
      </c>
      <c r="J4" s="10"/>
      <c r="K4" s="10"/>
      <c r="L4" s="10"/>
      <c r="M4" s="10"/>
      <c r="N4" s="10"/>
    </row>
    <row r="5" spans="1:14" ht="16.5" customHeight="1">
      <c r="A5" s="602"/>
      <c r="B5" s="511" t="s">
        <v>36</v>
      </c>
      <c r="C5" s="62" t="s">
        <v>68</v>
      </c>
      <c r="D5" s="62" t="s">
        <v>70</v>
      </c>
      <c r="E5" s="62" t="s">
        <v>72</v>
      </c>
      <c r="F5" s="62" t="s">
        <v>74</v>
      </c>
      <c r="G5" s="62" t="s">
        <v>76</v>
      </c>
      <c r="H5" s="603"/>
      <c r="I5" t="s">
        <v>200</v>
      </c>
      <c r="J5" s="10"/>
      <c r="K5" s="10"/>
      <c r="L5" s="10"/>
      <c r="M5" s="10"/>
      <c r="N5" s="10"/>
    </row>
    <row r="6" spans="1:14" ht="30.75" customHeight="1">
      <c r="A6" s="602"/>
      <c r="B6" s="512"/>
      <c r="C6" s="308" t="s">
        <v>69</v>
      </c>
      <c r="D6" s="308" t="s">
        <v>71</v>
      </c>
      <c r="E6" s="308" t="s">
        <v>73</v>
      </c>
      <c r="F6" s="308" t="s">
        <v>75</v>
      </c>
      <c r="G6" s="308" t="s">
        <v>77</v>
      </c>
      <c r="H6" s="603"/>
      <c r="J6" s="10"/>
      <c r="K6" s="10"/>
      <c r="L6" s="10"/>
      <c r="M6" s="10"/>
      <c r="N6" s="10"/>
    </row>
    <row r="7" spans="1:14" ht="15.95" customHeight="1">
      <c r="A7" s="102" t="s">
        <v>12</v>
      </c>
      <c r="B7" s="67">
        <v>89</v>
      </c>
      <c r="C7" s="295">
        <v>2.426356589147288</v>
      </c>
      <c r="D7" s="295">
        <v>2.6183745583038887</v>
      </c>
      <c r="E7" s="295">
        <v>1.6942833471416716</v>
      </c>
      <c r="F7" s="295">
        <v>2.375909090909091</v>
      </c>
      <c r="G7" s="295">
        <v>3.3264367816091975</v>
      </c>
      <c r="H7" s="118" t="s">
        <v>11</v>
      </c>
      <c r="J7" s="10"/>
      <c r="K7" s="10"/>
      <c r="L7" s="10"/>
      <c r="M7" s="10"/>
      <c r="N7" s="10"/>
    </row>
    <row r="8" spans="1:14" ht="15.95" customHeight="1">
      <c r="A8" s="103" t="s">
        <v>14</v>
      </c>
      <c r="B8" s="67">
        <v>90</v>
      </c>
      <c r="C8" s="295">
        <v>2.3560347094399141</v>
      </c>
      <c r="D8" s="295">
        <v>3.2853403141361253</v>
      </c>
      <c r="E8" s="295">
        <v>2.1181152499204075</v>
      </c>
      <c r="F8" s="295">
        <v>2.6742979242979237</v>
      </c>
      <c r="G8" s="295">
        <v>2.1854172600398747</v>
      </c>
      <c r="H8" s="106" t="s">
        <v>13</v>
      </c>
      <c r="J8" s="10"/>
      <c r="K8" s="10"/>
      <c r="L8" s="10"/>
      <c r="M8" s="10"/>
      <c r="N8" s="10"/>
    </row>
    <row r="9" spans="1:14" ht="15.95" customHeight="1">
      <c r="A9" s="103" t="s">
        <v>16</v>
      </c>
      <c r="B9" s="67">
        <v>90</v>
      </c>
      <c r="C9" s="295">
        <v>2.2447221025420068</v>
      </c>
      <c r="D9" s="295">
        <v>4.0818965517241361</v>
      </c>
      <c r="E9" s="295">
        <v>1.6928694158075581</v>
      </c>
      <c r="F9" s="295">
        <v>2.1339024390243888</v>
      </c>
      <c r="G9" s="295">
        <v>2.9021540708287712</v>
      </c>
      <c r="H9" s="106" t="s">
        <v>15</v>
      </c>
      <c r="J9" s="10"/>
      <c r="K9" s="10"/>
      <c r="L9" s="10"/>
      <c r="M9" s="10"/>
      <c r="N9" s="10"/>
    </row>
    <row r="10" spans="1:14" ht="15.95" customHeight="1">
      <c r="A10" s="103" t="s">
        <v>18</v>
      </c>
      <c r="B10" s="67">
        <v>92</v>
      </c>
      <c r="C10" s="295">
        <v>2.4492733753770208</v>
      </c>
      <c r="D10" s="295">
        <v>5.1165270373191207</v>
      </c>
      <c r="E10" s="295">
        <v>1.6728902165795381</v>
      </c>
      <c r="F10" s="295">
        <v>2.6590995803128568</v>
      </c>
      <c r="G10" s="295">
        <v>2.5892995606099785</v>
      </c>
      <c r="H10" s="106" t="s">
        <v>17</v>
      </c>
      <c r="J10" s="10"/>
      <c r="K10" s="10"/>
      <c r="L10" s="10"/>
      <c r="M10" s="10"/>
      <c r="N10" s="10"/>
    </row>
    <row r="11" spans="1:14" ht="15.95" customHeight="1">
      <c r="A11" s="103" t="s">
        <v>20</v>
      </c>
      <c r="B11" s="67">
        <v>91</v>
      </c>
      <c r="C11" s="295">
        <v>1.9591405861897671</v>
      </c>
      <c r="D11" s="295">
        <v>6.0102915951972493</v>
      </c>
      <c r="E11" s="295">
        <v>1.4013552758954506</v>
      </c>
      <c r="F11" s="295">
        <v>2.7393156875403486</v>
      </c>
      <c r="G11" s="295">
        <v>1.984196806777454</v>
      </c>
      <c r="H11" s="106" t="s">
        <v>19</v>
      </c>
      <c r="J11" s="10"/>
      <c r="K11" s="10"/>
      <c r="L11" s="10"/>
      <c r="M11" s="10"/>
      <c r="N11" s="10"/>
    </row>
    <row r="12" spans="1:14" ht="15.95" customHeight="1">
      <c r="A12" s="103" t="s">
        <v>22</v>
      </c>
      <c r="B12" s="67">
        <v>87</v>
      </c>
      <c r="C12" s="295">
        <v>1.7653414001728607</v>
      </c>
      <c r="D12" s="295">
        <v>5.3289473684210487</v>
      </c>
      <c r="E12" s="295">
        <v>1.5578310903062209</v>
      </c>
      <c r="F12" s="295">
        <v>2.7330992098331843</v>
      </c>
      <c r="G12" s="295">
        <v>3.4356862745098016</v>
      </c>
      <c r="H12" s="106" t="s">
        <v>21</v>
      </c>
      <c r="J12" s="10"/>
      <c r="K12" s="10"/>
      <c r="L12" s="10"/>
      <c r="M12" s="10"/>
      <c r="N12" s="10"/>
    </row>
    <row r="13" spans="1:14" ht="15.95" customHeight="1">
      <c r="A13" s="103" t="s">
        <v>24</v>
      </c>
      <c r="B13" s="67">
        <v>94</v>
      </c>
      <c r="C13" s="295">
        <v>1.8610262008733613</v>
      </c>
      <c r="D13" s="295">
        <v>4.9487179487179489</v>
      </c>
      <c r="E13" s="295">
        <v>1.8968776169398265</v>
      </c>
      <c r="F13" s="295">
        <v>2.4062123039806993</v>
      </c>
      <c r="G13" s="295">
        <v>3.0982730263157898</v>
      </c>
      <c r="H13" s="106" t="s">
        <v>23</v>
      </c>
      <c r="J13" s="10"/>
      <c r="K13" s="10"/>
      <c r="L13" s="10"/>
      <c r="M13" s="10"/>
      <c r="N13" s="10"/>
    </row>
    <row r="14" spans="1:14" ht="15.95" customHeight="1">
      <c r="A14" s="103" t="s">
        <v>26</v>
      </c>
      <c r="B14" s="67">
        <v>92</v>
      </c>
      <c r="C14" s="295">
        <v>1.6704080662037486</v>
      </c>
      <c r="D14" s="295">
        <v>3.9958333333333309</v>
      </c>
      <c r="E14" s="295">
        <v>1.8241867171307538</v>
      </c>
      <c r="F14" s="295">
        <v>2.6426953567383924</v>
      </c>
      <c r="G14" s="295">
        <v>1.8909785483397006</v>
      </c>
      <c r="H14" s="106" t="s">
        <v>25</v>
      </c>
      <c r="J14" s="10"/>
      <c r="K14" s="10"/>
      <c r="L14" s="10"/>
      <c r="M14" s="10"/>
      <c r="N14" s="10"/>
    </row>
    <row r="15" spans="1:14" ht="15.95" customHeight="1">
      <c r="A15" s="103" t="s">
        <v>28</v>
      </c>
      <c r="B15" s="67">
        <v>94</v>
      </c>
      <c r="C15" s="295">
        <v>1.9045774647887335</v>
      </c>
      <c r="D15" s="295">
        <v>3.5222437137330753</v>
      </c>
      <c r="E15" s="295">
        <v>1.4393258426966269</v>
      </c>
      <c r="F15" s="295">
        <v>2.5430874147551128</v>
      </c>
      <c r="G15" s="295">
        <v>2.3895800933125955</v>
      </c>
      <c r="H15" s="106" t="s">
        <v>27</v>
      </c>
      <c r="J15" s="10"/>
      <c r="K15" s="10"/>
      <c r="L15" s="10"/>
      <c r="M15" s="10"/>
      <c r="N15" s="10"/>
    </row>
    <row r="16" spans="1:14" ht="15.95" customHeight="1">
      <c r="A16" s="103" t="s">
        <v>30</v>
      </c>
      <c r="B16" s="67">
        <v>95</v>
      </c>
      <c r="C16" s="295">
        <v>2.0897241588360114</v>
      </c>
      <c r="D16" s="295">
        <v>2.4734576757532296</v>
      </c>
      <c r="E16" s="295">
        <v>1.710237388724037</v>
      </c>
      <c r="F16" s="295">
        <v>2.1552895503073448</v>
      </c>
      <c r="G16" s="295">
        <v>2.3321839080459772</v>
      </c>
      <c r="H16" s="106" t="s">
        <v>29</v>
      </c>
      <c r="J16" s="10"/>
      <c r="K16" s="10"/>
      <c r="L16" s="10"/>
      <c r="M16" s="10"/>
      <c r="N16" s="10"/>
    </row>
    <row r="17" spans="1:14" ht="15.95" customHeight="1">
      <c r="A17" s="103" t="s">
        <v>32</v>
      </c>
      <c r="B17" s="67">
        <v>99</v>
      </c>
      <c r="C17" s="295">
        <v>2.4831223628691976</v>
      </c>
      <c r="D17" s="295">
        <v>3.8494208494208544</v>
      </c>
      <c r="E17" s="295">
        <v>1.8753180661577604</v>
      </c>
      <c r="F17" s="295">
        <v>2.5417246175243395</v>
      </c>
      <c r="G17" s="295">
        <v>3.198329853862214</v>
      </c>
      <c r="H17" s="106" t="s">
        <v>31</v>
      </c>
      <c r="J17" s="10"/>
      <c r="K17" s="10"/>
      <c r="L17" s="10"/>
      <c r="M17" s="10"/>
      <c r="N17" s="10"/>
    </row>
    <row r="18" spans="1:14" ht="15.95" customHeight="1">
      <c r="A18" s="103" t="s">
        <v>34</v>
      </c>
      <c r="B18" s="67">
        <v>98</v>
      </c>
      <c r="C18" s="295">
        <v>2.2283388253537555</v>
      </c>
      <c r="D18" s="295">
        <v>5.4882943143812737</v>
      </c>
      <c r="E18" s="295">
        <v>1.4482116739795245</v>
      </c>
      <c r="F18" s="295">
        <v>2.5024453863710465</v>
      </c>
      <c r="G18" s="465">
        <v>3.5921938088829104</v>
      </c>
      <c r="H18" s="106" t="s">
        <v>33</v>
      </c>
      <c r="J18" s="10"/>
      <c r="K18" s="10"/>
      <c r="L18" s="10"/>
      <c r="M18" s="10"/>
      <c r="N18" s="10"/>
    </row>
    <row r="19" spans="1:14" ht="15.95" customHeight="1">
      <c r="A19" s="104" t="s">
        <v>55</v>
      </c>
      <c r="B19" s="111"/>
      <c r="C19" s="300">
        <v>2.0416935058851085</v>
      </c>
      <c r="D19" s="300">
        <v>4.2144232193099365</v>
      </c>
      <c r="E19" s="300">
        <v>1.6904146246128864</v>
      </c>
      <c r="F19" s="300">
        <v>2.5044029075804768</v>
      </c>
      <c r="G19" s="466">
        <v>2.6161325259685926</v>
      </c>
      <c r="H19" s="107" t="s">
        <v>56</v>
      </c>
      <c r="I19" s="145"/>
      <c r="J19" s="146"/>
      <c r="K19" s="146"/>
      <c r="L19" s="146"/>
      <c r="M19" s="146"/>
      <c r="N19" s="10"/>
    </row>
    <row r="20" spans="1:14" ht="5.0999999999999996" customHeight="1">
      <c r="A20" s="16"/>
      <c r="G20" s="375"/>
      <c r="H20" s="375"/>
      <c r="I20" s="375"/>
      <c r="J20" s="161"/>
      <c r="K20" s="161"/>
      <c r="L20" s="10"/>
      <c r="M20" s="10"/>
      <c r="N20" s="10"/>
    </row>
    <row r="21" spans="1:14" ht="18" customHeight="1">
      <c r="A21" s="503" t="s">
        <v>274</v>
      </c>
      <c r="B21" s="503"/>
      <c r="C21" s="503"/>
      <c r="D21" s="503"/>
      <c r="E21" s="503"/>
      <c r="F21" s="503"/>
      <c r="G21" s="503"/>
      <c r="H21" s="503"/>
      <c r="J21" s="10"/>
      <c r="K21" s="10"/>
      <c r="L21" s="10"/>
      <c r="M21" s="10"/>
      <c r="N21" s="10"/>
    </row>
    <row r="22" spans="1:14" ht="33" customHeight="1">
      <c r="A22" s="567" t="s">
        <v>273</v>
      </c>
      <c r="B22" s="567"/>
      <c r="C22" s="567"/>
      <c r="D22" s="567"/>
      <c r="E22" s="567"/>
      <c r="F22" s="567"/>
      <c r="G22" s="567"/>
      <c r="H22" s="567"/>
    </row>
    <row r="23" spans="1:14" ht="5.0999999999999996" customHeight="1">
      <c r="A23" s="17"/>
    </row>
    <row r="24" spans="1:14" ht="17.25" customHeight="1">
      <c r="A24" s="515" t="s">
        <v>9</v>
      </c>
      <c r="B24" s="524" t="s">
        <v>66</v>
      </c>
      <c r="C24" s="525"/>
      <c r="D24" s="525"/>
      <c r="E24" s="526" t="s">
        <v>325</v>
      </c>
      <c r="F24" s="526"/>
      <c r="G24" s="527"/>
      <c r="H24" s="594" t="s">
        <v>0</v>
      </c>
      <c r="I24" s="1"/>
    </row>
    <row r="25" spans="1:14" ht="33" customHeight="1">
      <c r="A25" s="522"/>
      <c r="B25" s="6" t="s">
        <v>78</v>
      </c>
      <c r="C25" s="6" t="s">
        <v>79</v>
      </c>
      <c r="D25" s="6" t="s">
        <v>80</v>
      </c>
      <c r="E25" s="6" t="s">
        <v>88</v>
      </c>
      <c r="F25" s="6" t="s">
        <v>299</v>
      </c>
      <c r="G25" s="459" t="s">
        <v>91</v>
      </c>
      <c r="H25" s="514"/>
      <c r="I25" s="14"/>
      <c r="J25" s="63"/>
      <c r="K25" s="10"/>
      <c r="L25" s="63"/>
    </row>
    <row r="26" spans="1:14" ht="15" customHeight="1">
      <c r="A26" s="522"/>
      <c r="B26" s="557" t="s">
        <v>84</v>
      </c>
      <c r="C26" s="557" t="s">
        <v>85</v>
      </c>
      <c r="D26" s="557" t="s">
        <v>86</v>
      </c>
      <c r="E26" s="557" t="s">
        <v>82</v>
      </c>
      <c r="F26" s="557" t="s">
        <v>87</v>
      </c>
      <c r="G26" s="511" t="s">
        <v>298</v>
      </c>
      <c r="H26" s="514"/>
      <c r="I26" s="14"/>
      <c r="J26" s="10"/>
      <c r="K26" s="10"/>
      <c r="L26" s="10"/>
    </row>
    <row r="27" spans="1:14" ht="21.75" customHeight="1">
      <c r="A27" s="523"/>
      <c r="B27" s="558"/>
      <c r="C27" s="558"/>
      <c r="D27" s="558"/>
      <c r="E27" s="558"/>
      <c r="F27" s="558"/>
      <c r="G27" s="597"/>
      <c r="H27" s="536"/>
      <c r="I27" s="1"/>
    </row>
    <row r="28" spans="1:14" ht="15.95" customHeight="1">
      <c r="A28" s="102" t="s">
        <v>12</v>
      </c>
      <c r="B28" s="120">
        <v>2.9854469854469854</v>
      </c>
      <c r="C28" s="120">
        <v>2.3744505751426161</v>
      </c>
      <c r="D28" s="120">
        <v>2.6098284261808913</v>
      </c>
      <c r="E28" s="120">
        <v>1.629819358317605</v>
      </c>
      <c r="F28" s="120">
        <v>2.3972602739726039</v>
      </c>
      <c r="G28" s="110">
        <v>2.3701359441257166</v>
      </c>
      <c r="H28" s="105" t="s">
        <v>11</v>
      </c>
      <c r="I28" s="1"/>
    </row>
    <row r="29" spans="1:14" ht="15.95" customHeight="1">
      <c r="A29" s="103" t="s">
        <v>14</v>
      </c>
      <c r="B29" s="120">
        <v>3.0115830115830109</v>
      </c>
      <c r="C29" s="120">
        <v>2.7842666517782364</v>
      </c>
      <c r="D29" s="120">
        <v>2.6001157407407405</v>
      </c>
      <c r="E29" s="120">
        <v>2.0687500000000005</v>
      </c>
      <c r="F29" s="120">
        <v>2.4495677233429403</v>
      </c>
      <c r="G29" s="110">
        <v>2.586609853800423</v>
      </c>
      <c r="H29" s="106" t="s">
        <v>13</v>
      </c>
      <c r="I29" s="1"/>
    </row>
    <row r="30" spans="1:14" ht="15.95" customHeight="1">
      <c r="A30" s="103" t="s">
        <v>16</v>
      </c>
      <c r="B30" s="120">
        <v>2.0855072463768107</v>
      </c>
      <c r="C30" s="120">
        <v>2.692001385041551</v>
      </c>
      <c r="D30" s="120">
        <v>2.4257520292853729</v>
      </c>
      <c r="E30" s="120">
        <v>1.4168704156479224</v>
      </c>
      <c r="F30" s="120">
        <v>2.4927953890489909</v>
      </c>
      <c r="G30" s="110">
        <v>2.4952277892003027</v>
      </c>
      <c r="H30" s="106" t="s">
        <v>15</v>
      </c>
      <c r="I30" s="1"/>
    </row>
    <row r="31" spans="1:14" ht="15.95" customHeight="1">
      <c r="A31" s="103" t="s">
        <v>18</v>
      </c>
      <c r="B31" s="120">
        <v>2.7591240875912408</v>
      </c>
      <c r="C31" s="120">
        <v>2.6901968205904643</v>
      </c>
      <c r="D31" s="120">
        <v>2.9793501366535096</v>
      </c>
      <c r="E31" s="120">
        <v>1.6703296703296708</v>
      </c>
      <c r="F31" s="120">
        <v>2.3671128107074595</v>
      </c>
      <c r="G31" s="110">
        <v>2.5897748458339316</v>
      </c>
      <c r="H31" s="106" t="s">
        <v>17</v>
      </c>
      <c r="I31" s="1"/>
    </row>
    <row r="32" spans="1:14" ht="15.95" customHeight="1">
      <c r="A32" s="103" t="s">
        <v>20</v>
      </c>
      <c r="B32" s="120">
        <v>2.6931989924433233</v>
      </c>
      <c r="C32" s="120">
        <v>2.3536779676020188</v>
      </c>
      <c r="D32" s="120">
        <v>1.9323256015984711</v>
      </c>
      <c r="E32" s="120">
        <v>1.7268656716417925</v>
      </c>
      <c r="F32" s="120">
        <v>1.9556451612903234</v>
      </c>
      <c r="G32" s="110">
        <v>2.1951775523630306</v>
      </c>
      <c r="H32" s="106" t="s">
        <v>19</v>
      </c>
      <c r="I32" s="1"/>
    </row>
    <row r="33" spans="1:9" ht="15.95" customHeight="1">
      <c r="A33" s="103" t="s">
        <v>22</v>
      </c>
      <c r="B33" s="120">
        <v>2.5615384615384622</v>
      </c>
      <c r="C33" s="120">
        <v>2.8741496598639467</v>
      </c>
      <c r="D33" s="120">
        <v>1.7054763690922738</v>
      </c>
      <c r="E33" s="120">
        <v>1.9673321234119787</v>
      </c>
      <c r="F33" s="120">
        <v>3.8526011560693654</v>
      </c>
      <c r="G33" s="110">
        <v>2.1941273714870504</v>
      </c>
      <c r="H33" s="106" t="s">
        <v>21</v>
      </c>
      <c r="I33" s="1"/>
    </row>
    <row r="34" spans="1:9" ht="15.95" customHeight="1">
      <c r="A34" s="103" t="s">
        <v>24</v>
      </c>
      <c r="B34" s="120">
        <v>3.1704697986577139</v>
      </c>
      <c r="C34" s="120">
        <v>2.5904353157572038</v>
      </c>
      <c r="D34" s="120">
        <v>1.2548898814107496</v>
      </c>
      <c r="E34" s="120">
        <v>1.7290715372907144</v>
      </c>
      <c r="F34" s="120">
        <v>2.4864864864864886</v>
      </c>
      <c r="G34" s="110">
        <v>2.1316358060544109</v>
      </c>
      <c r="H34" s="106" t="s">
        <v>23</v>
      </c>
      <c r="I34" s="1"/>
    </row>
    <row r="35" spans="1:9" ht="15.95" customHeight="1">
      <c r="A35" s="103" t="s">
        <v>26</v>
      </c>
      <c r="B35" s="120">
        <v>2.6748911465892578</v>
      </c>
      <c r="C35" s="120">
        <v>2.3394387867243034</v>
      </c>
      <c r="D35" s="120">
        <v>1.5000502866338119</v>
      </c>
      <c r="E35" s="120">
        <v>1.7908428720083265</v>
      </c>
      <c r="F35" s="120">
        <v>2.448559670781894</v>
      </c>
      <c r="G35" s="110">
        <v>1.9399818813226635</v>
      </c>
      <c r="H35" s="106" t="s">
        <v>25</v>
      </c>
      <c r="I35" s="1"/>
    </row>
    <row r="36" spans="1:9" ht="15.95" customHeight="1">
      <c r="A36" s="103" t="s">
        <v>28</v>
      </c>
      <c r="B36" s="120">
        <v>2.1669580419580434</v>
      </c>
      <c r="C36" s="120">
        <v>2.6256153103004105</v>
      </c>
      <c r="D36" s="120">
        <v>2.2230545788105798</v>
      </c>
      <c r="E36" s="120">
        <v>1.5839160839160824</v>
      </c>
      <c r="F36" s="120">
        <v>1.9307692307692308</v>
      </c>
      <c r="G36" s="110">
        <v>2.2889591776218245</v>
      </c>
      <c r="H36" s="106" t="s">
        <v>27</v>
      </c>
      <c r="I36" s="1"/>
    </row>
    <row r="37" spans="1:9" ht="15.95" customHeight="1">
      <c r="A37" s="103" t="s">
        <v>30</v>
      </c>
      <c r="B37" s="120">
        <v>2.5609756097560972</v>
      </c>
      <c r="C37" s="120">
        <v>2.3658261329571517</v>
      </c>
      <c r="D37" s="120">
        <v>2.9132147222599474</v>
      </c>
      <c r="E37" s="120">
        <v>1.986574746008708</v>
      </c>
      <c r="F37" s="120">
        <v>1.9308681672025734</v>
      </c>
      <c r="G37" s="110">
        <v>2.2950399174331428</v>
      </c>
      <c r="H37" s="106" t="s">
        <v>29</v>
      </c>
      <c r="I37" s="1"/>
    </row>
    <row r="38" spans="1:9" ht="15.95" customHeight="1">
      <c r="A38" s="103" t="s">
        <v>32</v>
      </c>
      <c r="B38" s="120">
        <v>2.8770290211510074</v>
      </c>
      <c r="C38" s="120">
        <v>2.6150909721877924</v>
      </c>
      <c r="D38" s="120">
        <v>2.5509613748511129</v>
      </c>
      <c r="E38" s="120">
        <v>2.1535380507343143</v>
      </c>
      <c r="F38" s="120">
        <v>1.9295774647887338</v>
      </c>
      <c r="G38" s="110">
        <v>2.5646217508336333</v>
      </c>
      <c r="H38" s="106" t="s">
        <v>31</v>
      </c>
      <c r="I38" s="1"/>
    </row>
    <row r="39" spans="1:9" ht="15.95" customHeight="1">
      <c r="A39" s="103" t="s">
        <v>34</v>
      </c>
      <c r="B39" s="120">
        <v>2.484536082474226</v>
      </c>
      <c r="C39" s="120">
        <v>2.6905617977528071</v>
      </c>
      <c r="D39" s="120">
        <v>2.9101505585235548</v>
      </c>
      <c r="E39" s="120">
        <v>1.821500077006007</v>
      </c>
      <c r="F39" s="120">
        <v>2.5611702127659588</v>
      </c>
      <c r="G39" s="110">
        <v>2.2855772656271411</v>
      </c>
      <c r="H39" s="106" t="s">
        <v>33</v>
      </c>
      <c r="I39" s="1"/>
    </row>
    <row r="40" spans="1:9" ht="15.95" customHeight="1">
      <c r="A40" s="104" t="s">
        <v>55</v>
      </c>
      <c r="B40" s="155">
        <v>2.6420091324200912</v>
      </c>
      <c r="C40" s="155">
        <v>2.5657667204547097</v>
      </c>
      <c r="D40" s="155">
        <v>2.2001741852422185</v>
      </c>
      <c r="E40" s="155">
        <v>1.8078993876125111</v>
      </c>
      <c r="F40" s="155">
        <v>2.4131879819197031</v>
      </c>
      <c r="G40" s="403">
        <v>2.3229741353096029</v>
      </c>
      <c r="H40" s="107" t="s">
        <v>56</v>
      </c>
      <c r="I40" s="1"/>
    </row>
  </sheetData>
  <mergeCells count="19">
    <mergeCell ref="A1:H1"/>
    <mergeCell ref="A2:H2"/>
    <mergeCell ref="B5:B6"/>
    <mergeCell ref="C4:D4"/>
    <mergeCell ref="E4:G4"/>
    <mergeCell ref="A4:A6"/>
    <mergeCell ref="H4:H6"/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B24:D24"/>
    <mergeCell ref="E24:G2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2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M33"/>
  <sheetViews>
    <sheetView rightToLeft="1" view="pageBreakPreview" topLeftCell="A4" zoomScaleNormal="100" zoomScaleSheetLayoutView="100" workbookViewId="0">
      <selection activeCell="G22" sqref="G22"/>
    </sheetView>
  </sheetViews>
  <sheetFormatPr defaultRowHeight="14.25"/>
  <cols>
    <col min="1" max="1" width="10.625" style="38" customWidth="1"/>
    <col min="2" max="2" width="3.75" style="38" customWidth="1"/>
    <col min="3" max="3" width="7.375" style="38" customWidth="1"/>
    <col min="4" max="4" width="10.875" style="38" customWidth="1"/>
    <col min="5" max="5" width="9.625" style="38" customWidth="1"/>
    <col min="6" max="6" width="9.25" style="38" customWidth="1"/>
    <col min="7" max="7" width="10.375" style="38" customWidth="1"/>
    <col min="8" max="8" width="5" style="38" customWidth="1"/>
    <col min="9" max="9" width="12" style="38" customWidth="1"/>
    <col min="10" max="10" width="9" style="38"/>
    <col min="11" max="11" width="9.125" style="38" bestFit="1" customWidth="1"/>
    <col min="12" max="12" width="10.125" style="38" bestFit="1" customWidth="1"/>
    <col min="13" max="16384" width="9" style="38"/>
  </cols>
  <sheetData>
    <row r="1" spans="1:13" ht="20.25" customHeight="1">
      <c r="A1" s="503" t="s">
        <v>322</v>
      </c>
      <c r="B1" s="503"/>
      <c r="C1" s="503"/>
      <c r="D1" s="503"/>
      <c r="E1" s="503"/>
      <c r="F1" s="503"/>
      <c r="G1" s="503"/>
      <c r="H1" s="503"/>
      <c r="I1" s="503"/>
    </row>
    <row r="2" spans="1:13" ht="32.25" customHeight="1">
      <c r="A2" s="530" t="s">
        <v>326</v>
      </c>
      <c r="B2" s="530"/>
      <c r="C2" s="530"/>
      <c r="D2" s="530"/>
      <c r="E2" s="530"/>
      <c r="F2" s="530"/>
      <c r="G2" s="530"/>
      <c r="H2" s="530"/>
      <c r="I2" s="530"/>
    </row>
    <row r="3" spans="1:13" ht="5.0999999999999996" customHeight="1">
      <c r="A3" s="89"/>
    </row>
    <row r="4" spans="1:13" ht="15.95" customHeight="1">
      <c r="A4" s="614" t="s">
        <v>306</v>
      </c>
      <c r="B4" s="615"/>
      <c r="C4" s="610" t="s">
        <v>92</v>
      </c>
      <c r="D4" s="532" t="s">
        <v>307</v>
      </c>
      <c r="E4" s="532" t="s">
        <v>308</v>
      </c>
      <c r="F4" s="532" t="s">
        <v>96</v>
      </c>
      <c r="G4" s="612" t="s">
        <v>98</v>
      </c>
      <c r="H4" s="620" t="s">
        <v>100</v>
      </c>
      <c r="I4" s="594"/>
    </row>
    <row r="5" spans="1:13" ht="15.75" customHeight="1">
      <c r="A5" s="616"/>
      <c r="B5" s="617"/>
      <c r="C5" s="611"/>
      <c r="D5" s="533"/>
      <c r="E5" s="533"/>
      <c r="F5" s="533"/>
      <c r="G5" s="613"/>
      <c r="H5" s="621"/>
      <c r="I5" s="595"/>
    </row>
    <row r="6" spans="1:13" ht="27" customHeight="1">
      <c r="A6" s="618"/>
      <c r="B6" s="619"/>
      <c r="C6" s="391" t="s">
        <v>93</v>
      </c>
      <c r="D6" s="391" t="s">
        <v>94</v>
      </c>
      <c r="E6" s="424" t="s">
        <v>95</v>
      </c>
      <c r="F6" s="425" t="s">
        <v>97</v>
      </c>
      <c r="G6" s="463" t="s">
        <v>99</v>
      </c>
      <c r="H6" s="622"/>
      <c r="I6" s="623"/>
    </row>
    <row r="7" spans="1:13" ht="15.95" customHeight="1">
      <c r="A7" s="604" t="s">
        <v>303</v>
      </c>
      <c r="B7" s="605"/>
      <c r="C7" s="422">
        <v>98</v>
      </c>
      <c r="D7" s="302">
        <v>5202.7558333333327</v>
      </c>
      <c r="E7" s="302">
        <f>E12+E17+E22+E27</f>
        <v>11882.5</v>
      </c>
      <c r="F7" s="92">
        <v>575495</v>
      </c>
      <c r="G7" s="423">
        <v>1336859.9999999998</v>
      </c>
      <c r="H7" s="606" t="s">
        <v>304</v>
      </c>
      <c r="I7" s="607"/>
      <c r="L7" s="500"/>
      <c r="M7" s="410"/>
    </row>
    <row r="8" spans="1:13" ht="15.95" customHeight="1">
      <c r="A8" s="394" t="s">
        <v>101</v>
      </c>
      <c r="B8" s="421" t="s">
        <v>102</v>
      </c>
      <c r="C8" s="264">
        <v>90</v>
      </c>
      <c r="D8" s="302">
        <v>5033.0066666666662</v>
      </c>
      <c r="E8" s="302">
        <f>E13+E18+E23+E28</f>
        <v>11335</v>
      </c>
      <c r="F8" s="92">
        <v>117470</v>
      </c>
      <c r="G8" s="92">
        <v>292684.00000000006</v>
      </c>
      <c r="H8" s="183" t="s">
        <v>102</v>
      </c>
      <c r="I8" s="184"/>
      <c r="L8" s="496"/>
      <c r="M8" s="410"/>
    </row>
    <row r="9" spans="1:13" ht="15.95" customHeight="1">
      <c r="A9" s="393"/>
      <c r="B9" s="421" t="s">
        <v>103</v>
      </c>
      <c r="C9" s="264">
        <v>87</v>
      </c>
      <c r="D9" s="302">
        <v>5119.0066666666662</v>
      </c>
      <c r="E9" s="302">
        <f t="shared" ref="E9:E11" si="0">E14+E19+E24+E29</f>
        <v>11726</v>
      </c>
      <c r="F9" s="92">
        <v>159253.99999999994</v>
      </c>
      <c r="G9" s="92">
        <v>371563</v>
      </c>
      <c r="H9" s="183" t="s">
        <v>103</v>
      </c>
      <c r="I9" s="464"/>
      <c r="L9" s="496"/>
      <c r="M9" s="410"/>
    </row>
    <row r="10" spans="1:13" ht="15.95" customHeight="1">
      <c r="A10" s="393"/>
      <c r="B10" s="421" t="s">
        <v>104</v>
      </c>
      <c r="C10" s="264">
        <v>94</v>
      </c>
      <c r="D10" s="302">
        <v>5268.0033333333331</v>
      </c>
      <c r="E10" s="302">
        <f>E15+E20+E25+E30</f>
        <v>12108</v>
      </c>
      <c r="F10" s="92">
        <v>146612.00000000003</v>
      </c>
      <c r="G10" s="92">
        <v>310326.99999999983</v>
      </c>
      <c r="H10" s="183" t="s">
        <v>104</v>
      </c>
      <c r="I10" s="464"/>
      <c r="L10" s="496"/>
      <c r="M10" s="410"/>
    </row>
    <row r="11" spans="1:13" ht="15.95" customHeight="1">
      <c r="A11" s="393"/>
      <c r="B11" s="421" t="s">
        <v>105</v>
      </c>
      <c r="C11" s="264">
        <v>98</v>
      </c>
      <c r="D11" s="302">
        <v>5393.0066666666662</v>
      </c>
      <c r="E11" s="302">
        <f t="shared" si="0"/>
        <v>12362</v>
      </c>
      <c r="F11" s="92">
        <v>152158.99999999994</v>
      </c>
      <c r="G11" s="92">
        <v>362286.00000000006</v>
      </c>
      <c r="H11" s="183" t="s">
        <v>105</v>
      </c>
      <c r="I11" s="464"/>
      <c r="L11" s="496"/>
      <c r="M11" s="410"/>
    </row>
    <row r="12" spans="1:13" ht="15.95" customHeight="1">
      <c r="A12" s="181" t="s">
        <v>118</v>
      </c>
      <c r="B12" s="418"/>
      <c r="C12" s="264">
        <v>10.5</v>
      </c>
      <c r="D12" s="92">
        <v>239.75</v>
      </c>
      <c r="E12" s="92">
        <f>(E13+E14+E15+E16)/4</f>
        <v>665.5</v>
      </c>
      <c r="F12" s="92">
        <v>26098.999999999996</v>
      </c>
      <c r="G12" s="92">
        <v>40178.000000000007</v>
      </c>
      <c r="H12" s="624" t="s">
        <v>106</v>
      </c>
      <c r="I12" s="625"/>
      <c r="K12" s="500"/>
      <c r="M12" s="410"/>
    </row>
    <row r="13" spans="1:13" ht="15.95" customHeight="1">
      <c r="A13" s="181" t="s">
        <v>101</v>
      </c>
      <c r="B13" s="418" t="s">
        <v>102</v>
      </c>
      <c r="C13" s="246">
        <v>10</v>
      </c>
      <c r="D13" s="441">
        <v>237</v>
      </c>
      <c r="E13" s="441">
        <v>601</v>
      </c>
      <c r="F13" s="68">
        <v>2709</v>
      </c>
      <c r="G13" s="173">
        <v>5469</v>
      </c>
      <c r="H13" s="419" t="s">
        <v>102</v>
      </c>
      <c r="I13" s="94"/>
      <c r="K13" s="496"/>
      <c r="M13" s="410"/>
    </row>
    <row r="14" spans="1:13" ht="15.95" customHeight="1">
      <c r="A14" s="182"/>
      <c r="B14" s="418" t="s">
        <v>103</v>
      </c>
      <c r="C14" s="246">
        <v>10</v>
      </c>
      <c r="D14" s="441">
        <v>240</v>
      </c>
      <c r="E14" s="441">
        <v>657</v>
      </c>
      <c r="F14" s="68">
        <v>6661.9999999999973</v>
      </c>
      <c r="G14" s="173">
        <v>10437.000000000002</v>
      </c>
      <c r="H14" s="419" t="s">
        <v>107</v>
      </c>
      <c r="I14" s="185"/>
      <c r="K14" s="496"/>
      <c r="M14" s="410"/>
    </row>
    <row r="15" spans="1:13" ht="15.95" customHeight="1">
      <c r="A15" s="182"/>
      <c r="B15" s="418" t="s">
        <v>104</v>
      </c>
      <c r="C15" s="246">
        <v>11</v>
      </c>
      <c r="D15" s="441">
        <v>240</v>
      </c>
      <c r="E15" s="441">
        <v>697</v>
      </c>
      <c r="F15" s="68">
        <v>8663.9999999999982</v>
      </c>
      <c r="G15" s="173">
        <v>13917.000000000005</v>
      </c>
      <c r="H15" s="419" t="s">
        <v>108</v>
      </c>
      <c r="I15" s="185"/>
      <c r="K15" s="496"/>
      <c r="M15" s="410"/>
    </row>
    <row r="16" spans="1:13" ht="15.95" customHeight="1">
      <c r="A16" s="182"/>
      <c r="B16" s="418" t="s">
        <v>105</v>
      </c>
      <c r="C16" s="246">
        <v>11</v>
      </c>
      <c r="D16" s="441">
        <v>241</v>
      </c>
      <c r="E16" s="441">
        <v>707</v>
      </c>
      <c r="F16" s="68">
        <v>8064.0000000000027</v>
      </c>
      <c r="G16" s="173">
        <v>10355.000000000002</v>
      </c>
      <c r="H16" s="419" t="s">
        <v>109</v>
      </c>
      <c r="I16" s="185"/>
      <c r="K16" s="496"/>
      <c r="M16" s="410"/>
    </row>
    <row r="17" spans="1:13" ht="15.95" customHeight="1">
      <c r="A17" s="182" t="s">
        <v>110</v>
      </c>
      <c r="B17" s="418"/>
      <c r="C17" s="264">
        <v>30</v>
      </c>
      <c r="D17" s="92">
        <v>1332.75</v>
      </c>
      <c r="E17" s="92">
        <v>3189</v>
      </c>
      <c r="F17" s="92">
        <v>94445</v>
      </c>
      <c r="G17" s="172">
        <v>246043</v>
      </c>
      <c r="H17" s="608" t="s">
        <v>111</v>
      </c>
      <c r="I17" s="609"/>
      <c r="K17" s="500"/>
      <c r="M17" s="410"/>
    </row>
    <row r="18" spans="1:13" ht="15.95" customHeight="1">
      <c r="A18" s="182"/>
      <c r="B18" s="418" t="s">
        <v>102</v>
      </c>
      <c r="C18" s="246">
        <v>27</v>
      </c>
      <c r="D18" s="441">
        <v>1333</v>
      </c>
      <c r="E18" s="441">
        <v>3164</v>
      </c>
      <c r="F18" s="68">
        <v>22304.999999999993</v>
      </c>
      <c r="G18" s="173">
        <v>51927.999999999993</v>
      </c>
      <c r="H18" s="419" t="s">
        <v>112</v>
      </c>
      <c r="I18" s="185"/>
      <c r="K18" s="496"/>
      <c r="M18" s="410"/>
    </row>
    <row r="19" spans="1:13" ht="15.95" customHeight="1">
      <c r="A19" s="182"/>
      <c r="B19" s="418" t="s">
        <v>103</v>
      </c>
      <c r="C19" s="246">
        <v>25</v>
      </c>
      <c r="D19" s="441">
        <v>1307</v>
      </c>
      <c r="E19" s="441">
        <v>3103</v>
      </c>
      <c r="F19" s="68">
        <v>27432.000000000007</v>
      </c>
      <c r="G19" s="173">
        <v>71696.000000000029</v>
      </c>
      <c r="H19" s="419" t="s">
        <v>107</v>
      </c>
      <c r="I19" s="185"/>
      <c r="K19" s="496"/>
      <c r="M19" s="410"/>
    </row>
    <row r="20" spans="1:13" ht="15.95" customHeight="1">
      <c r="A20" s="182"/>
      <c r="B20" s="418" t="s">
        <v>104</v>
      </c>
      <c r="C20" s="246">
        <v>28</v>
      </c>
      <c r="D20" s="441">
        <v>1293</v>
      </c>
      <c r="E20" s="441">
        <v>3114</v>
      </c>
      <c r="F20" s="68">
        <v>24658</v>
      </c>
      <c r="G20" s="386">
        <v>67329</v>
      </c>
      <c r="H20" s="420" t="s">
        <v>108</v>
      </c>
      <c r="I20" s="387"/>
      <c r="K20" s="496"/>
      <c r="M20" s="410"/>
    </row>
    <row r="21" spans="1:13" ht="15.95" customHeight="1">
      <c r="A21" s="182"/>
      <c r="B21" s="418" t="s">
        <v>105</v>
      </c>
      <c r="C21" s="246">
        <v>30</v>
      </c>
      <c r="D21" s="441">
        <v>1404</v>
      </c>
      <c r="E21" s="441">
        <v>3375</v>
      </c>
      <c r="F21" s="68">
        <v>20050.000000000004</v>
      </c>
      <c r="G21" s="173">
        <v>55089.999999999956</v>
      </c>
      <c r="H21" s="419" t="s">
        <v>109</v>
      </c>
      <c r="I21" s="185"/>
      <c r="K21" s="496"/>
      <c r="M21" s="410"/>
    </row>
    <row r="22" spans="1:13" ht="15.95" customHeight="1">
      <c r="A22" s="182" t="s">
        <v>113</v>
      </c>
      <c r="B22" s="418"/>
      <c r="C22" s="264">
        <v>30</v>
      </c>
      <c r="D22" s="92">
        <v>1507.2533333333333</v>
      </c>
      <c r="E22" s="92">
        <v>3292</v>
      </c>
      <c r="F22" s="92">
        <v>188190.99999999997</v>
      </c>
      <c r="G22" s="172">
        <v>407320.99999999988</v>
      </c>
      <c r="H22" s="626" t="s">
        <v>114</v>
      </c>
      <c r="I22" s="625"/>
      <c r="K22" s="500"/>
      <c r="M22" s="410"/>
    </row>
    <row r="23" spans="1:13" ht="15.95" customHeight="1">
      <c r="A23" s="182"/>
      <c r="B23" s="418" t="s">
        <v>102</v>
      </c>
      <c r="C23" s="246">
        <v>27</v>
      </c>
      <c r="D23" s="441">
        <v>1397.0033333333333</v>
      </c>
      <c r="E23" s="441">
        <v>2950</v>
      </c>
      <c r="F23" s="68">
        <v>36531.999999999993</v>
      </c>
      <c r="G23" s="173">
        <v>86713.000000000029</v>
      </c>
      <c r="H23" s="419" t="s">
        <v>112</v>
      </c>
      <c r="I23" s="185"/>
      <c r="K23" s="496"/>
      <c r="M23" s="410"/>
    </row>
    <row r="24" spans="1:13" ht="15.95" customHeight="1">
      <c r="A24" s="182"/>
      <c r="B24" s="418" t="s">
        <v>103</v>
      </c>
      <c r="C24" s="246">
        <v>28</v>
      </c>
      <c r="D24" s="441">
        <v>1525.0033333333333</v>
      </c>
      <c r="E24" s="441">
        <v>3366</v>
      </c>
      <c r="F24" s="68">
        <v>53404.999999999971</v>
      </c>
      <c r="G24" s="173">
        <v>117676.99999999991</v>
      </c>
      <c r="H24" s="419" t="s">
        <v>107</v>
      </c>
      <c r="I24" s="185"/>
      <c r="K24" s="496"/>
      <c r="M24" s="410"/>
    </row>
    <row r="25" spans="1:13" ht="15.95" customHeight="1">
      <c r="A25" s="182"/>
      <c r="B25" s="418" t="s">
        <v>104</v>
      </c>
      <c r="C25" s="246">
        <v>27</v>
      </c>
      <c r="D25" s="441">
        <v>1534.0033333333333</v>
      </c>
      <c r="E25" s="441">
        <v>3384</v>
      </c>
      <c r="F25" s="68">
        <v>42376.000000000015</v>
      </c>
      <c r="G25" s="173">
        <v>81975.999999999971</v>
      </c>
      <c r="H25" s="419" t="s">
        <v>108</v>
      </c>
      <c r="I25" s="185"/>
      <c r="K25" s="496"/>
      <c r="M25" s="410"/>
    </row>
    <row r="26" spans="1:13" ht="15.95" customHeight="1">
      <c r="A26" s="182"/>
      <c r="B26" s="418" t="s">
        <v>105</v>
      </c>
      <c r="C26" s="246">
        <v>30</v>
      </c>
      <c r="D26" s="441">
        <v>1575.0033333333333</v>
      </c>
      <c r="E26" s="441">
        <v>3470</v>
      </c>
      <c r="F26" s="68">
        <v>55877.999999999971</v>
      </c>
      <c r="G26" s="173">
        <v>120955.00000000001</v>
      </c>
      <c r="H26" s="419" t="s">
        <v>109</v>
      </c>
      <c r="I26" s="185"/>
      <c r="K26" s="496"/>
      <c r="M26" s="410"/>
    </row>
    <row r="27" spans="1:13" ht="15.95" customHeight="1">
      <c r="A27" s="182" t="s">
        <v>115</v>
      </c>
      <c r="B27" s="418"/>
      <c r="C27" s="264">
        <v>26.5</v>
      </c>
      <c r="D27" s="92">
        <v>2123.0025000000001</v>
      </c>
      <c r="E27" s="92">
        <v>4736</v>
      </c>
      <c r="F27" s="92">
        <v>266760</v>
      </c>
      <c r="G27" s="172">
        <v>643318.00000000012</v>
      </c>
      <c r="H27" s="608" t="s">
        <v>116</v>
      </c>
      <c r="I27" s="609"/>
      <c r="K27" s="500"/>
      <c r="M27" s="410"/>
    </row>
    <row r="28" spans="1:13" ht="15.95" customHeight="1">
      <c r="A28" s="182"/>
      <c r="B28" s="418" t="s">
        <v>102</v>
      </c>
      <c r="C28" s="246">
        <v>26</v>
      </c>
      <c r="D28" s="441">
        <v>2066.0033333333336</v>
      </c>
      <c r="E28" s="441">
        <v>4620</v>
      </c>
      <c r="F28" s="68">
        <v>55924.000000000015</v>
      </c>
      <c r="G28" s="173">
        <v>148574.00000000003</v>
      </c>
      <c r="H28" s="419" t="s">
        <v>112</v>
      </c>
      <c r="I28" s="185"/>
      <c r="K28" s="496"/>
      <c r="M28" s="410"/>
    </row>
    <row r="29" spans="1:13" ht="15.95" customHeight="1">
      <c r="A29" s="182"/>
      <c r="B29" s="418" t="s">
        <v>103</v>
      </c>
      <c r="C29" s="246">
        <v>24</v>
      </c>
      <c r="D29" s="441">
        <v>2047.0033333333333</v>
      </c>
      <c r="E29" s="441">
        <v>4600</v>
      </c>
      <c r="F29" s="68">
        <v>71754.999999999985</v>
      </c>
      <c r="G29" s="173">
        <v>171753.00000000009</v>
      </c>
      <c r="H29" s="419" t="s">
        <v>107</v>
      </c>
      <c r="I29" s="185"/>
      <c r="K29" s="496"/>
      <c r="M29" s="410"/>
    </row>
    <row r="30" spans="1:13" ht="15.95" customHeight="1">
      <c r="A30" s="182"/>
      <c r="B30" s="418" t="s">
        <v>104</v>
      </c>
      <c r="C30" s="246">
        <v>28</v>
      </c>
      <c r="D30" s="441">
        <v>2201</v>
      </c>
      <c r="E30" s="441">
        <v>4913</v>
      </c>
      <c r="F30" s="68">
        <v>70914.000000000015</v>
      </c>
      <c r="G30" s="173">
        <v>147104.99999999985</v>
      </c>
      <c r="H30" s="419" t="s">
        <v>108</v>
      </c>
      <c r="I30" s="185"/>
      <c r="K30" s="496"/>
      <c r="M30" s="410"/>
    </row>
    <row r="31" spans="1:13" ht="15.95" customHeight="1">
      <c r="A31" s="182"/>
      <c r="B31" s="418" t="s">
        <v>105</v>
      </c>
      <c r="C31" s="247">
        <v>27</v>
      </c>
      <c r="D31" s="442">
        <v>2173.0033333333336</v>
      </c>
      <c r="E31" s="442">
        <v>4810</v>
      </c>
      <c r="F31" s="336">
        <v>68166.999999999971</v>
      </c>
      <c r="G31" s="337">
        <v>175886.00000000009</v>
      </c>
      <c r="H31" s="419" t="s">
        <v>109</v>
      </c>
      <c r="I31" s="185"/>
      <c r="K31" s="496"/>
      <c r="M31" s="410"/>
    </row>
    <row r="32" spans="1:13" ht="15.95" customHeight="1">
      <c r="A32" s="629" t="s">
        <v>311</v>
      </c>
      <c r="B32" s="629"/>
      <c r="C32" s="627"/>
      <c r="D32" s="627"/>
      <c r="E32" s="627"/>
      <c r="F32" s="630" t="s">
        <v>313</v>
      </c>
      <c r="G32" s="631"/>
      <c r="H32" s="631"/>
      <c r="I32" s="631"/>
    </row>
    <row r="33" spans="1:9" ht="13.5" customHeight="1">
      <c r="A33" s="627" t="s">
        <v>312</v>
      </c>
      <c r="B33" s="627"/>
      <c r="C33" s="627"/>
      <c r="D33" s="627"/>
      <c r="E33" s="627"/>
      <c r="F33" s="628" t="s">
        <v>314</v>
      </c>
      <c r="G33" s="628"/>
      <c r="H33" s="628"/>
      <c r="I33" s="628"/>
    </row>
  </sheetData>
  <mergeCells count="19">
    <mergeCell ref="H22:I22"/>
    <mergeCell ref="H27:I27"/>
    <mergeCell ref="A33:E33"/>
    <mergeCell ref="F33:I33"/>
    <mergeCell ref="A32:E32"/>
    <mergeCell ref="F32:I32"/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3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&amp;C43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4"/>
  <sheetViews>
    <sheetView rightToLeft="1" view="pageBreakPreview" topLeftCell="A10" zoomScaleNormal="100" zoomScaleSheetLayoutView="100" workbookViewId="0">
      <selection activeCell="G24" sqref="G24"/>
    </sheetView>
  </sheetViews>
  <sheetFormatPr defaultRowHeight="14.25"/>
  <cols>
    <col min="2" max="2" width="6.125" customWidth="1"/>
    <col min="3" max="3" width="8.875" customWidth="1"/>
    <col min="4" max="4" width="10.5" customWidth="1"/>
    <col min="5" max="5" width="10" customWidth="1"/>
    <col min="6" max="6" width="12.625" customWidth="1"/>
    <col min="7" max="7" width="8.375" customWidth="1"/>
    <col min="8" max="8" width="5.625" customWidth="1"/>
    <col min="9" max="9" width="15.25" customWidth="1"/>
  </cols>
  <sheetData>
    <row r="1" spans="1:9" ht="15">
      <c r="A1" s="503" t="s">
        <v>302</v>
      </c>
      <c r="B1" s="503"/>
      <c r="C1" s="503"/>
      <c r="D1" s="503"/>
      <c r="E1" s="503"/>
      <c r="F1" s="503"/>
      <c r="G1" s="503"/>
      <c r="H1" s="503"/>
      <c r="I1" s="503"/>
    </row>
    <row r="2" spans="1:9" ht="29.25" customHeight="1">
      <c r="A2" s="530" t="s">
        <v>309</v>
      </c>
      <c r="B2" s="530"/>
      <c r="C2" s="530"/>
      <c r="D2" s="530"/>
      <c r="E2" s="530"/>
      <c r="F2" s="530"/>
      <c r="G2" s="530"/>
      <c r="H2" s="530"/>
      <c r="I2" s="530"/>
    </row>
    <row r="3" spans="1:9" ht="5.0999999999999996" customHeight="1">
      <c r="A3" s="21"/>
    </row>
    <row r="4" spans="1:9" ht="17.25" customHeight="1">
      <c r="A4" s="636" t="s">
        <v>204</v>
      </c>
      <c r="B4" s="637"/>
      <c r="C4" s="532" t="s">
        <v>125</v>
      </c>
      <c r="D4" s="638" t="s">
        <v>3</v>
      </c>
      <c r="E4" s="638"/>
      <c r="F4" s="612" t="s">
        <v>117</v>
      </c>
      <c r="G4" s="610"/>
      <c r="H4" s="581" t="s">
        <v>100</v>
      </c>
      <c r="I4" s="581"/>
    </row>
    <row r="5" spans="1:9" ht="18" customHeight="1">
      <c r="A5" s="636"/>
      <c r="B5" s="637"/>
      <c r="C5" s="533"/>
      <c r="D5" s="639" t="s">
        <v>4</v>
      </c>
      <c r="E5" s="639"/>
      <c r="F5" s="640" t="s">
        <v>199</v>
      </c>
      <c r="G5" s="641"/>
      <c r="H5" s="581"/>
      <c r="I5" s="581"/>
    </row>
    <row r="6" spans="1:9">
      <c r="A6" s="636"/>
      <c r="B6" s="637"/>
      <c r="C6" s="511" t="s">
        <v>126</v>
      </c>
      <c r="D6" s="66" t="s">
        <v>10</v>
      </c>
      <c r="E6" s="8" t="s">
        <v>206</v>
      </c>
      <c r="F6" s="8" t="s">
        <v>10</v>
      </c>
      <c r="G6" s="8" t="s">
        <v>205</v>
      </c>
      <c r="H6" s="581"/>
      <c r="I6" s="581"/>
    </row>
    <row r="7" spans="1:9" ht="14.25" customHeight="1">
      <c r="A7" s="636"/>
      <c r="B7" s="637"/>
      <c r="C7" s="511"/>
      <c r="D7" s="557" t="s">
        <v>127</v>
      </c>
      <c r="E7" s="557" t="s">
        <v>200</v>
      </c>
      <c r="F7" s="557" t="s">
        <v>127</v>
      </c>
      <c r="G7" s="557" t="s">
        <v>200</v>
      </c>
      <c r="H7" s="581"/>
      <c r="I7" s="581"/>
    </row>
    <row r="8" spans="1:9" ht="12.75" customHeight="1">
      <c r="A8" s="636"/>
      <c r="B8" s="637"/>
      <c r="C8" s="512"/>
      <c r="D8" s="558"/>
      <c r="E8" s="558"/>
      <c r="F8" s="558"/>
      <c r="G8" s="558"/>
      <c r="H8" s="581"/>
      <c r="I8" s="581"/>
    </row>
    <row r="9" spans="1:9" ht="15.95" customHeight="1">
      <c r="A9" s="634" t="s">
        <v>303</v>
      </c>
      <c r="B9" s="635"/>
      <c r="C9" s="446">
        <v>2.3229741353096029</v>
      </c>
      <c r="D9" s="447">
        <v>1513.7076502732241</v>
      </c>
      <c r="E9" s="444">
        <v>29.089250854011077</v>
      </c>
      <c r="F9" s="447">
        <f>(F10+F11+F12+F13)/4</f>
        <v>3652.6071129956999</v>
      </c>
      <c r="G9" s="444">
        <v>30.738735671420343</v>
      </c>
      <c r="H9" s="606" t="s">
        <v>304</v>
      </c>
      <c r="I9" s="607"/>
    </row>
    <row r="10" spans="1:9" ht="15.95" customHeight="1">
      <c r="A10" s="98"/>
      <c r="B10" s="19" t="s">
        <v>102</v>
      </c>
      <c r="C10" s="446">
        <v>2.4915638035243028</v>
      </c>
      <c r="D10" s="447">
        <f>D15+D20+D25+D30</f>
        <v>1282.7142857142858</v>
      </c>
      <c r="E10" s="444">
        <v>25.482702186231755</v>
      </c>
      <c r="F10" s="447">
        <f>F15+F20+F25+F30</f>
        <v>3216.3076923076924</v>
      </c>
      <c r="G10" s="444">
        <v>28.375012724373111</v>
      </c>
      <c r="H10" s="156" t="s">
        <v>102</v>
      </c>
      <c r="I10" s="94"/>
    </row>
    <row r="11" spans="1:9" ht="15.95" customHeight="1">
      <c r="A11" s="97"/>
      <c r="B11" s="19" t="s">
        <v>103</v>
      </c>
      <c r="C11" s="446">
        <v>2.3331470481118215</v>
      </c>
      <c r="D11" s="447">
        <f t="shared" ref="D11:D13" si="0">D16+D21+D26+D31</f>
        <v>1762.9230769230767</v>
      </c>
      <c r="E11" s="444">
        <v>34.43657527522614</v>
      </c>
      <c r="F11" s="447">
        <f t="shared" ref="F11:F13" si="1">F16+F21+F26+F31</f>
        <v>4083.1098901098903</v>
      </c>
      <c r="G11" s="444">
        <v>34.819015549544261</v>
      </c>
      <c r="H11" s="156" t="s">
        <v>103</v>
      </c>
      <c r="I11" s="94"/>
    </row>
    <row r="12" spans="1:9" ht="15.95" customHeight="1">
      <c r="A12" s="97"/>
      <c r="B12" s="19" t="s">
        <v>104</v>
      </c>
      <c r="C12" s="446">
        <v>2.1166548440782469</v>
      </c>
      <c r="D12" s="447">
        <f t="shared" si="0"/>
        <v>1489.7282608695652</v>
      </c>
      <c r="E12" s="444">
        <v>28.275242203015914</v>
      </c>
      <c r="F12" s="447">
        <f t="shared" si="1"/>
        <v>3373.119565217391</v>
      </c>
      <c r="G12" s="444">
        <v>27.859369258189503</v>
      </c>
      <c r="H12" s="156" t="s">
        <v>104</v>
      </c>
      <c r="I12" s="94"/>
    </row>
    <row r="13" spans="1:9" ht="15.95" customHeight="1">
      <c r="A13" s="97"/>
      <c r="B13" s="19" t="s">
        <v>105</v>
      </c>
      <c r="C13" s="446">
        <v>2.3809699064794065</v>
      </c>
      <c r="D13" s="447">
        <f t="shared" si="0"/>
        <v>1519.663043478261</v>
      </c>
      <c r="E13" s="444">
        <v>28.178435814542201</v>
      </c>
      <c r="F13" s="447">
        <f t="shared" si="1"/>
        <v>3937.891304347826</v>
      </c>
      <c r="G13" s="444">
        <v>31.855666477129507</v>
      </c>
      <c r="H13" s="156" t="s">
        <v>105</v>
      </c>
      <c r="I13" s="94"/>
    </row>
    <row r="14" spans="1:9" ht="15.95" customHeight="1">
      <c r="A14" s="139" t="s">
        <v>118</v>
      </c>
      <c r="B14" s="157"/>
      <c r="C14" s="444">
        <v>1.5394459557837463</v>
      </c>
      <c r="D14" s="448">
        <v>50.3</v>
      </c>
      <c r="E14" s="444">
        <v>20.977904490377757</v>
      </c>
      <c r="F14" s="440">
        <v>109.775956284153</v>
      </c>
      <c r="G14" s="444">
        <v>16.4911301378297</v>
      </c>
      <c r="H14" s="108"/>
      <c r="I14" s="95" t="s">
        <v>119</v>
      </c>
    </row>
    <row r="15" spans="1:9" ht="15.95" customHeight="1">
      <c r="A15" s="100"/>
      <c r="B15" s="22" t="s">
        <v>102</v>
      </c>
      <c r="C15" s="449">
        <v>2.0188261351052046</v>
      </c>
      <c r="D15" s="450">
        <v>35.35164835164835</v>
      </c>
      <c r="E15" s="445">
        <v>14.895357451537224</v>
      </c>
      <c r="F15" s="451">
        <v>60.098901098901102</v>
      </c>
      <c r="G15" s="445">
        <v>9.9942740186642656</v>
      </c>
      <c r="H15" s="119" t="s">
        <v>102</v>
      </c>
      <c r="I15" s="109"/>
    </row>
    <row r="16" spans="1:9" ht="15.95" customHeight="1">
      <c r="A16" s="100"/>
      <c r="B16" s="22" t="s">
        <v>103</v>
      </c>
      <c r="C16" s="449">
        <v>1.5666466526568585</v>
      </c>
      <c r="D16" s="450">
        <v>57</v>
      </c>
      <c r="E16" s="445">
        <v>23.717059639389735</v>
      </c>
      <c r="F16" s="451">
        <v>114.69230769230769</v>
      </c>
      <c r="G16" s="445">
        <v>17.448119831486981</v>
      </c>
      <c r="H16" s="119" t="s">
        <v>103</v>
      </c>
      <c r="I16" s="109"/>
    </row>
    <row r="17" spans="1:9" ht="15.95" customHeight="1">
      <c r="A17" s="100"/>
      <c r="B17" s="22" t="s">
        <v>104</v>
      </c>
      <c r="C17" s="449">
        <v>1.6063019390581728</v>
      </c>
      <c r="D17" s="450">
        <v>58.880434782608695</v>
      </c>
      <c r="E17" s="445">
        <v>24.567636209711551</v>
      </c>
      <c r="F17" s="451">
        <v>151.27173913043478</v>
      </c>
      <c r="G17" s="445">
        <v>21.703262429043733</v>
      </c>
      <c r="H17" s="119" t="s">
        <v>104</v>
      </c>
      <c r="I17" s="109"/>
    </row>
    <row r="18" spans="1:9" ht="15.95" customHeight="1">
      <c r="A18" s="139"/>
      <c r="B18" s="22" t="s">
        <v>105</v>
      </c>
      <c r="C18" s="449">
        <v>1.2841021825396823</v>
      </c>
      <c r="D18" s="450">
        <v>49.717391304347828</v>
      </c>
      <c r="E18" s="445">
        <v>20.629622947862174</v>
      </c>
      <c r="F18" s="451">
        <v>112.55434782608695</v>
      </c>
      <c r="G18" s="445">
        <v>15.919992620380055</v>
      </c>
      <c r="H18" s="119" t="s">
        <v>105</v>
      </c>
      <c r="I18" s="109"/>
    </row>
    <row r="19" spans="1:9" ht="15.95" customHeight="1">
      <c r="A19" s="139" t="s">
        <v>120</v>
      </c>
      <c r="B19" s="157"/>
      <c r="C19" s="446">
        <v>2.6051458520832229</v>
      </c>
      <c r="D19" s="448">
        <v>549.3005464480874</v>
      </c>
      <c r="E19" s="444">
        <v>41.164095156292078</v>
      </c>
      <c r="F19" s="447">
        <v>672.24863387978144</v>
      </c>
      <c r="G19" s="444">
        <v>21.080783982432322</v>
      </c>
      <c r="H19" s="208"/>
      <c r="I19" s="209" t="s">
        <v>121</v>
      </c>
    </row>
    <row r="20" spans="1:9">
      <c r="A20" s="100"/>
      <c r="B20" s="22" t="s">
        <v>102</v>
      </c>
      <c r="C20" s="449">
        <v>2.3280878726742888</v>
      </c>
      <c r="D20" s="450">
        <v>463.8131868131868</v>
      </c>
      <c r="E20" s="445">
        <v>34.785989010989013</v>
      </c>
      <c r="F20" s="451">
        <v>570.63736263736268</v>
      </c>
      <c r="G20" s="445">
        <v>18.035314874758615</v>
      </c>
      <c r="H20" s="119" t="s">
        <v>102</v>
      </c>
      <c r="I20" s="324"/>
    </row>
    <row r="21" spans="1:9" ht="15.95" customHeight="1">
      <c r="A21" s="100"/>
      <c r="B21" s="22" t="s">
        <v>103</v>
      </c>
      <c r="C21" s="449">
        <v>2.6135899679206767</v>
      </c>
      <c r="D21" s="450">
        <v>641.5164835164835</v>
      </c>
      <c r="E21" s="445">
        <v>49.083128042577165</v>
      </c>
      <c r="F21" s="451">
        <v>787.86813186813185</v>
      </c>
      <c r="G21" s="445">
        <v>25.387802315836694</v>
      </c>
      <c r="H21" s="119" t="s">
        <v>103</v>
      </c>
      <c r="I21" s="209"/>
    </row>
    <row r="22" spans="1:9" ht="15.95" customHeight="1">
      <c r="A22" s="100"/>
      <c r="B22" s="22" t="s">
        <v>104</v>
      </c>
      <c r="C22" s="449">
        <v>2.7305134236353319</v>
      </c>
      <c r="D22" s="450">
        <v>628.86956521739125</v>
      </c>
      <c r="E22" s="445">
        <v>48.623935454952935</v>
      </c>
      <c r="F22" s="451">
        <v>731.83695652173913</v>
      </c>
      <c r="G22" s="445">
        <v>23.504023868592409</v>
      </c>
      <c r="H22" s="119" t="s">
        <v>104</v>
      </c>
      <c r="I22" s="209"/>
    </row>
    <row r="23" spans="1:9" ht="15.95" customHeight="1">
      <c r="A23" s="139"/>
      <c r="B23" s="22" t="s">
        <v>105</v>
      </c>
      <c r="C23" s="449">
        <v>2.7476309226932649</v>
      </c>
      <c r="D23" s="450">
        <v>463.07608695652175</v>
      </c>
      <c r="E23" s="445">
        <v>32.982627276105532</v>
      </c>
      <c r="F23" s="451">
        <v>598.804347826087</v>
      </c>
      <c r="G23" s="445">
        <v>17.744103550753255</v>
      </c>
      <c r="H23" s="119" t="s">
        <v>105</v>
      </c>
      <c r="I23" s="209"/>
    </row>
    <row r="24" spans="1:9" ht="15.95" customHeight="1">
      <c r="A24" s="632" t="s">
        <v>113</v>
      </c>
      <c r="B24" s="633"/>
      <c r="C24" s="446">
        <v>2.1644021233746567</v>
      </c>
      <c r="D24" s="448">
        <v>530.31420765027326</v>
      </c>
      <c r="E24" s="444">
        <v>35.174499733602026</v>
      </c>
      <c r="F24" s="447">
        <v>1112.8989071038247</v>
      </c>
      <c r="G24" s="444">
        <v>33.800174344475955</v>
      </c>
      <c r="H24" s="624" t="s">
        <v>122</v>
      </c>
      <c r="I24" s="625"/>
    </row>
    <row r="25" spans="1:9" ht="15.95" customHeight="1">
      <c r="A25" s="100"/>
      <c r="B25" s="22" t="s">
        <v>102</v>
      </c>
      <c r="C25" s="449">
        <v>2.3736176502792059</v>
      </c>
      <c r="D25" s="450">
        <v>458.20879120879118</v>
      </c>
      <c r="E25" s="445">
        <v>32.807312019722517</v>
      </c>
      <c r="F25" s="451">
        <v>952.8901098901099</v>
      </c>
      <c r="G25" s="445">
        <v>32.301359657291876</v>
      </c>
      <c r="H25" s="119" t="s">
        <v>102</v>
      </c>
      <c r="I25" s="95"/>
    </row>
    <row r="26" spans="1:9" ht="15.95" customHeight="1">
      <c r="A26" s="100"/>
      <c r="B26" s="22" t="s">
        <v>103</v>
      </c>
      <c r="C26" s="449">
        <v>2.2034828199606782</v>
      </c>
      <c r="D26" s="450">
        <v>643.02197802197804</v>
      </c>
      <c r="E26" s="445">
        <v>42.16537560799857</v>
      </c>
      <c r="F26" s="451">
        <v>1293.1538461538462</v>
      </c>
      <c r="G26" s="445">
        <v>38.418117829882512</v>
      </c>
      <c r="H26" s="119" t="s">
        <v>103</v>
      </c>
      <c r="I26" s="95"/>
    </row>
    <row r="27" spans="1:9" ht="15.95" customHeight="1">
      <c r="A27" s="100"/>
      <c r="B27" s="22" t="s">
        <v>104</v>
      </c>
      <c r="C27" s="449">
        <v>1.9344912214461005</v>
      </c>
      <c r="D27" s="450">
        <v>404.4021739130435</v>
      </c>
      <c r="E27" s="445">
        <v>26.646501445545557</v>
      </c>
      <c r="F27" s="451">
        <v>891.04347826086962</v>
      </c>
      <c r="G27" s="445">
        <v>26.328478624865632</v>
      </c>
      <c r="H27" s="119" t="s">
        <v>104</v>
      </c>
      <c r="I27" s="95"/>
    </row>
    <row r="28" spans="1:9" ht="15.95" customHeight="1">
      <c r="A28" s="139"/>
      <c r="B28" s="22" t="s">
        <v>105</v>
      </c>
      <c r="C28" s="449">
        <v>2.1646265077490252</v>
      </c>
      <c r="D28" s="450">
        <v>616.06521739130437</v>
      </c>
      <c r="E28" s="445">
        <v>39.123532010455399</v>
      </c>
      <c r="F28" s="451">
        <v>1314.7282608695652</v>
      </c>
      <c r="G28" s="445">
        <v>37.888422503445682</v>
      </c>
      <c r="H28" s="119" t="s">
        <v>105</v>
      </c>
      <c r="I28" s="95"/>
    </row>
    <row r="29" spans="1:9" ht="15.95" customHeight="1">
      <c r="A29" s="139" t="s">
        <v>123</v>
      </c>
      <c r="B29" s="19"/>
      <c r="C29" s="446">
        <v>2.4115984405458089</v>
      </c>
      <c r="D29" s="448">
        <v>383.83333333333331</v>
      </c>
      <c r="E29" s="444">
        <v>18.088281495444548</v>
      </c>
      <c r="F29" s="447">
        <v>1757.6994535519129</v>
      </c>
      <c r="G29" s="444">
        <v>37.116851923597856</v>
      </c>
      <c r="H29" s="108"/>
      <c r="I29" s="95" t="s">
        <v>124</v>
      </c>
    </row>
    <row r="30" spans="1:9" ht="15.95" customHeight="1">
      <c r="A30" s="100"/>
      <c r="B30" s="22" t="s">
        <v>102</v>
      </c>
      <c r="C30" s="449">
        <v>2.6567126814963142</v>
      </c>
      <c r="D30" s="450">
        <v>325.34065934065933</v>
      </c>
      <c r="E30" s="445">
        <v>15.744829456718474</v>
      </c>
      <c r="F30" s="451">
        <v>1632.6813186813188</v>
      </c>
      <c r="G30" s="445">
        <v>35.341972408138808</v>
      </c>
      <c r="H30" s="119" t="s">
        <v>102</v>
      </c>
      <c r="I30" s="95"/>
    </row>
    <row r="31" spans="1:9" ht="15.95" customHeight="1">
      <c r="A31" s="100"/>
      <c r="B31" s="22" t="s">
        <v>103</v>
      </c>
      <c r="C31" s="449">
        <v>2.3936032332241663</v>
      </c>
      <c r="D31" s="450">
        <v>421.38461538461536</v>
      </c>
      <c r="E31" s="445">
        <v>20.585472173161481</v>
      </c>
      <c r="F31" s="451">
        <v>1887.3956043956043</v>
      </c>
      <c r="G31" s="445">
        <v>41.030339225991412</v>
      </c>
      <c r="H31" s="119" t="s">
        <v>103</v>
      </c>
      <c r="I31" s="95"/>
    </row>
    <row r="32" spans="1:9" ht="15.95" customHeight="1">
      <c r="A32" s="100"/>
      <c r="B32" s="22" t="s">
        <v>104</v>
      </c>
      <c r="C32" s="449">
        <v>2.0744140790252978</v>
      </c>
      <c r="D32" s="450">
        <v>397.57608695652175</v>
      </c>
      <c r="E32" s="445">
        <v>18.060694440786872</v>
      </c>
      <c r="F32" s="451">
        <v>1598.9673913043478</v>
      </c>
      <c r="G32" s="445">
        <v>32.547850277602379</v>
      </c>
      <c r="H32" s="119" t="s">
        <v>104</v>
      </c>
      <c r="I32" s="95"/>
    </row>
    <row r="33" spans="1:9" ht="15.95" customHeight="1">
      <c r="A33" s="277"/>
      <c r="B33" s="416" t="s">
        <v>105</v>
      </c>
      <c r="C33" s="452">
        <v>2.5802221016034159</v>
      </c>
      <c r="D33" s="453">
        <v>390.80434782608694</v>
      </c>
      <c r="E33" s="454">
        <v>17.981795145372097</v>
      </c>
      <c r="F33" s="455">
        <v>1911.804347826087</v>
      </c>
      <c r="G33" s="456">
        <v>39.746452137756506</v>
      </c>
      <c r="H33" s="417" t="s">
        <v>105</v>
      </c>
      <c r="I33" s="283"/>
    </row>
    <row r="34" spans="1:9">
      <c r="D34" s="205"/>
    </row>
  </sheetData>
  <mergeCells count="18"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24:B24"/>
    <mergeCell ref="H24:I24"/>
    <mergeCell ref="A9:B9"/>
    <mergeCell ref="H9:I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44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rightToLeft="1" view="pageBreakPreview" zoomScale="98" zoomScaleNormal="100" zoomScaleSheetLayoutView="98" workbookViewId="0">
      <selection activeCell="F23" sqref="F23"/>
    </sheetView>
  </sheetViews>
  <sheetFormatPr defaultRowHeight="14.25"/>
  <cols>
    <col min="2" max="2" width="3.75" customWidth="1"/>
    <col min="3" max="3" width="7.375" customWidth="1"/>
    <col min="4" max="4" width="8.25" customWidth="1"/>
    <col min="5" max="5" width="8.375" customWidth="1"/>
    <col min="6" max="6" width="8.125" customWidth="1"/>
    <col min="7" max="7" width="7.875" customWidth="1"/>
    <col min="8" max="8" width="7.5" customWidth="1"/>
    <col min="9" max="9" width="7.875" customWidth="1"/>
    <col min="10" max="10" width="4.625" customWidth="1"/>
    <col min="11" max="11" width="12" customWidth="1"/>
  </cols>
  <sheetData>
    <row r="1" spans="1:14" ht="15">
      <c r="A1" s="503" t="s">
        <v>275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</row>
    <row r="2" spans="1:14" ht="15">
      <c r="A2" s="642" t="s">
        <v>276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</row>
    <row r="3" spans="1:14" ht="5.0999999999999996" customHeight="1">
      <c r="A3" s="4"/>
    </row>
    <row r="4" spans="1:14">
      <c r="A4" s="643" t="s">
        <v>204</v>
      </c>
      <c r="B4" s="643"/>
      <c r="C4" s="562" t="s">
        <v>128</v>
      </c>
      <c r="D4" s="562"/>
      <c r="E4" s="562"/>
      <c r="F4" s="562"/>
      <c r="G4" s="644" t="s">
        <v>129</v>
      </c>
      <c r="H4" s="644"/>
      <c r="I4" s="644"/>
      <c r="J4" s="645" t="s">
        <v>100</v>
      </c>
      <c r="K4" s="645"/>
    </row>
    <row r="5" spans="1:14">
      <c r="A5" s="643"/>
      <c r="B5" s="643"/>
      <c r="C5" s="26" t="s">
        <v>130</v>
      </c>
      <c r="D5" s="26" t="s">
        <v>132</v>
      </c>
      <c r="E5" s="26" t="s">
        <v>134</v>
      </c>
      <c r="F5" s="26" t="s">
        <v>215</v>
      </c>
      <c r="G5" s="26" t="s">
        <v>137</v>
      </c>
      <c r="H5" s="26" t="s">
        <v>139</v>
      </c>
      <c r="I5" s="217" t="s">
        <v>55</v>
      </c>
      <c r="J5" s="645"/>
      <c r="K5" s="645"/>
    </row>
    <row r="6" spans="1:14">
      <c r="A6" s="643"/>
      <c r="B6" s="643"/>
      <c r="C6" s="216" t="s">
        <v>131</v>
      </c>
      <c r="D6" s="216" t="s">
        <v>133</v>
      </c>
      <c r="E6" s="216" t="s">
        <v>135</v>
      </c>
      <c r="F6" s="216" t="s">
        <v>136</v>
      </c>
      <c r="G6" s="216" t="s">
        <v>138</v>
      </c>
      <c r="H6" s="216" t="s">
        <v>207</v>
      </c>
      <c r="I6" s="153" t="s">
        <v>56</v>
      </c>
      <c r="J6" s="645"/>
      <c r="K6" s="645"/>
    </row>
    <row r="7" spans="1:14" ht="15.95" customHeight="1">
      <c r="A7" s="650" t="s">
        <v>303</v>
      </c>
      <c r="B7" s="651"/>
      <c r="C7" s="302">
        <f>(C8+C9+C10+C11)/4</f>
        <v>780</v>
      </c>
      <c r="D7" s="302">
        <f t="shared" ref="D7:H7" si="0">(D8+D9+D10+D11)/4</f>
        <v>3059</v>
      </c>
      <c r="E7" s="302">
        <f t="shared" si="0"/>
        <v>760.75</v>
      </c>
      <c r="F7" s="302">
        <f t="shared" si="0"/>
        <v>286.75</v>
      </c>
      <c r="G7" s="302">
        <f>(G8+G9+G10+G11)/4</f>
        <v>302.25</v>
      </c>
      <c r="H7" s="302">
        <f t="shared" si="0"/>
        <v>14.505833333333333</v>
      </c>
      <c r="I7" s="302">
        <f>I12+I17+I22+I27</f>
        <v>5202.7558333333327</v>
      </c>
      <c r="J7" s="652" t="s">
        <v>304</v>
      </c>
      <c r="K7" s="653"/>
      <c r="L7" s="59"/>
      <c r="N7" s="59"/>
    </row>
    <row r="8" spans="1:14" ht="15.95" customHeight="1">
      <c r="A8" s="285"/>
      <c r="B8" s="127" t="s">
        <v>102</v>
      </c>
      <c r="C8" s="303">
        <f>C13+C18+C23+C28</f>
        <v>816</v>
      </c>
      <c r="D8" s="303">
        <f>D13+D18+D23+D28</f>
        <v>2968</v>
      </c>
      <c r="E8" s="303">
        <f t="shared" ref="E8:H8" si="1">E13+E18+E23+E28</f>
        <v>738</v>
      </c>
      <c r="F8" s="303">
        <f t="shared" si="1"/>
        <v>233</v>
      </c>
      <c r="G8" s="303">
        <f t="shared" si="1"/>
        <v>265</v>
      </c>
      <c r="H8" s="303">
        <f t="shared" si="1"/>
        <v>13.006666666666668</v>
      </c>
      <c r="I8" s="302">
        <f>I13+I18+I23+I28</f>
        <v>5033.0066666666662</v>
      </c>
      <c r="J8" s="24" t="s">
        <v>102</v>
      </c>
      <c r="K8" s="23"/>
      <c r="L8" s="59"/>
      <c r="N8" s="59"/>
    </row>
    <row r="9" spans="1:14" ht="15.95" customHeight="1">
      <c r="A9" s="285"/>
      <c r="B9" s="127" t="s">
        <v>103</v>
      </c>
      <c r="C9" s="303">
        <f>C14+C19+C24+C29</f>
        <v>786</v>
      </c>
      <c r="D9" s="303">
        <f t="shared" ref="D9:H9" si="2">D14+D19+D24+D29</f>
        <v>2992</v>
      </c>
      <c r="E9" s="303">
        <f>E14+E19+E24+E29</f>
        <v>747</v>
      </c>
      <c r="F9" s="303">
        <f t="shared" si="2"/>
        <v>286</v>
      </c>
      <c r="G9" s="303">
        <f>G14+G19+G24+G29</f>
        <v>297</v>
      </c>
      <c r="H9" s="303">
        <f t="shared" si="2"/>
        <v>11.006666666666668</v>
      </c>
      <c r="I9" s="302">
        <f t="shared" ref="I9:I11" si="3">I14+I19+I24+I29</f>
        <v>5119.0066666666662</v>
      </c>
      <c r="J9" s="24" t="s">
        <v>103</v>
      </c>
      <c r="K9" s="23"/>
      <c r="L9" s="59"/>
      <c r="N9" s="59"/>
    </row>
    <row r="10" spans="1:14" ht="15.95" customHeight="1">
      <c r="A10" s="285"/>
      <c r="B10" s="127" t="s">
        <v>104</v>
      </c>
      <c r="C10" s="303">
        <f>C15+C20+C25+C30</f>
        <v>744</v>
      </c>
      <c r="D10" s="303">
        <f t="shared" ref="D10:G10" si="4">D15+D20+D25+D30</f>
        <v>3099</v>
      </c>
      <c r="E10" s="303">
        <f t="shared" si="4"/>
        <v>783</v>
      </c>
      <c r="F10" s="303">
        <f t="shared" si="4"/>
        <v>310</v>
      </c>
      <c r="G10" s="303">
        <f t="shared" si="4"/>
        <v>306</v>
      </c>
      <c r="H10" s="303">
        <f>H15+H20+H25+H30</f>
        <v>26.003333333333334</v>
      </c>
      <c r="I10" s="302">
        <f>I15+I20+I25+I30</f>
        <v>5268.0033333333331</v>
      </c>
      <c r="J10" s="24" t="s">
        <v>104</v>
      </c>
      <c r="K10" s="23"/>
      <c r="L10" s="59"/>
      <c r="N10" s="59"/>
    </row>
    <row r="11" spans="1:14" ht="15.95" customHeight="1">
      <c r="A11" s="285"/>
      <c r="B11" s="127" t="s">
        <v>105</v>
      </c>
      <c r="C11" s="303">
        <f>C16+C21+C26+C31</f>
        <v>774</v>
      </c>
      <c r="D11" s="303">
        <f t="shared" ref="D11:H11" si="5">D16+D21+D26+D31</f>
        <v>3177</v>
      </c>
      <c r="E11" s="303">
        <f t="shared" si="5"/>
        <v>775</v>
      </c>
      <c r="F11" s="303">
        <f t="shared" si="5"/>
        <v>318</v>
      </c>
      <c r="G11" s="303">
        <f t="shared" si="5"/>
        <v>341</v>
      </c>
      <c r="H11" s="303">
        <f t="shared" si="5"/>
        <v>8.0066666666666677</v>
      </c>
      <c r="I11" s="302">
        <f t="shared" si="3"/>
        <v>5393.0066666666662</v>
      </c>
      <c r="J11" s="24" t="s">
        <v>105</v>
      </c>
      <c r="K11" s="23"/>
      <c r="L11" s="59"/>
      <c r="N11" s="59"/>
    </row>
    <row r="12" spans="1:14" ht="15.95" customHeight="1">
      <c r="A12" s="646" t="s">
        <v>140</v>
      </c>
      <c r="B12" s="647"/>
      <c r="C12" s="303">
        <v>13.75</v>
      </c>
      <c r="D12" s="303">
        <v>85</v>
      </c>
      <c r="E12" s="303">
        <v>66</v>
      </c>
      <c r="F12" s="303">
        <v>48</v>
      </c>
      <c r="G12" s="303">
        <v>22</v>
      </c>
      <c r="H12" s="303">
        <v>5</v>
      </c>
      <c r="I12" s="303">
        <f>SUM(C12:H12)</f>
        <v>239.75</v>
      </c>
      <c r="J12" s="648" t="s">
        <v>141</v>
      </c>
      <c r="K12" s="649"/>
      <c r="L12" s="59"/>
      <c r="N12" s="59"/>
    </row>
    <row r="13" spans="1:14" ht="15.95" customHeight="1">
      <c r="A13" s="285"/>
      <c r="B13" s="287" t="s">
        <v>102</v>
      </c>
      <c r="C13" s="497">
        <v>13</v>
      </c>
      <c r="D13" s="497">
        <v>128</v>
      </c>
      <c r="E13" s="497">
        <v>63</v>
      </c>
      <c r="F13" s="497">
        <v>13</v>
      </c>
      <c r="G13" s="497">
        <v>13</v>
      </c>
      <c r="H13" s="497">
        <v>7</v>
      </c>
      <c r="I13" s="303">
        <f t="shared" ref="I13:I31" si="6">SUM(C13:H13)</f>
        <v>237</v>
      </c>
      <c r="J13" s="25" t="s">
        <v>102</v>
      </c>
      <c r="K13" s="23"/>
      <c r="L13" s="59"/>
      <c r="N13" s="59"/>
    </row>
    <row r="14" spans="1:14" ht="15.95" customHeight="1">
      <c r="A14" s="285"/>
      <c r="B14" s="287" t="s">
        <v>103</v>
      </c>
      <c r="C14" s="497">
        <v>14</v>
      </c>
      <c r="D14" s="497">
        <v>95</v>
      </c>
      <c r="E14" s="497">
        <v>57</v>
      </c>
      <c r="F14" s="497">
        <v>48</v>
      </c>
      <c r="G14" s="497">
        <v>21</v>
      </c>
      <c r="H14" s="497">
        <v>5</v>
      </c>
      <c r="I14" s="303">
        <f t="shared" si="6"/>
        <v>240</v>
      </c>
      <c r="J14" s="25" t="s">
        <v>103</v>
      </c>
      <c r="K14" s="23"/>
      <c r="L14" s="59"/>
      <c r="N14" s="59"/>
    </row>
    <row r="15" spans="1:14" ht="15.95" customHeight="1">
      <c r="A15" s="285"/>
      <c r="B15" s="287" t="s">
        <v>104</v>
      </c>
      <c r="C15" s="497">
        <v>12</v>
      </c>
      <c r="D15" s="497">
        <v>71</v>
      </c>
      <c r="E15" s="497">
        <v>62</v>
      </c>
      <c r="F15" s="497">
        <v>66</v>
      </c>
      <c r="G15" s="497">
        <v>26</v>
      </c>
      <c r="H15" s="497">
        <v>3</v>
      </c>
      <c r="I15" s="303">
        <f t="shared" si="6"/>
        <v>240</v>
      </c>
      <c r="J15" s="25" t="s">
        <v>104</v>
      </c>
      <c r="K15" s="23"/>
      <c r="L15" s="59"/>
      <c r="N15" s="59"/>
    </row>
    <row r="16" spans="1:14" ht="15.95" customHeight="1">
      <c r="A16" s="285"/>
      <c r="B16" s="287" t="s">
        <v>105</v>
      </c>
      <c r="C16" s="497">
        <v>16</v>
      </c>
      <c r="D16" s="497">
        <v>47</v>
      </c>
      <c r="E16" s="497">
        <v>83</v>
      </c>
      <c r="F16" s="497">
        <v>66</v>
      </c>
      <c r="G16" s="497">
        <v>26</v>
      </c>
      <c r="H16" s="497">
        <v>3</v>
      </c>
      <c r="I16" s="303">
        <f t="shared" si="6"/>
        <v>241</v>
      </c>
      <c r="J16" s="25" t="s">
        <v>105</v>
      </c>
      <c r="K16" s="23"/>
      <c r="L16" s="59"/>
      <c r="N16" s="59"/>
    </row>
    <row r="17" spans="1:14" ht="15.95" customHeight="1">
      <c r="A17" s="646" t="s">
        <v>110</v>
      </c>
      <c r="B17" s="647"/>
      <c r="C17" s="303">
        <v>317.5</v>
      </c>
      <c r="D17" s="303">
        <v>663.25</v>
      </c>
      <c r="E17" s="303">
        <v>117</v>
      </c>
      <c r="F17" s="303">
        <v>77</v>
      </c>
      <c r="G17" s="303">
        <v>149</v>
      </c>
      <c r="H17" s="303">
        <v>9</v>
      </c>
      <c r="I17" s="303">
        <f t="shared" si="6"/>
        <v>1332.75</v>
      </c>
      <c r="J17" s="648" t="s">
        <v>142</v>
      </c>
      <c r="K17" s="649"/>
      <c r="L17" s="59"/>
      <c r="N17" s="59"/>
    </row>
    <row r="18" spans="1:14" ht="15.95" customHeight="1">
      <c r="A18" s="285"/>
      <c r="B18" s="287" t="s">
        <v>102</v>
      </c>
      <c r="C18" s="497">
        <v>334</v>
      </c>
      <c r="D18" s="497">
        <v>656</v>
      </c>
      <c r="E18" s="497">
        <v>121</v>
      </c>
      <c r="F18" s="497">
        <v>74</v>
      </c>
      <c r="G18" s="497">
        <v>142</v>
      </c>
      <c r="H18" s="497">
        <v>6</v>
      </c>
      <c r="I18" s="303">
        <f t="shared" si="6"/>
        <v>1333</v>
      </c>
      <c r="J18" s="25" t="s">
        <v>102</v>
      </c>
      <c r="K18" s="23"/>
      <c r="L18" s="59"/>
      <c r="N18" s="59"/>
    </row>
    <row r="19" spans="1:14" ht="15.95" customHeight="1">
      <c r="A19" s="285"/>
      <c r="B19" s="287" t="s">
        <v>103</v>
      </c>
      <c r="C19" s="497">
        <v>330</v>
      </c>
      <c r="D19" s="497">
        <v>639</v>
      </c>
      <c r="E19" s="497">
        <v>114</v>
      </c>
      <c r="F19" s="497">
        <v>76</v>
      </c>
      <c r="G19" s="497">
        <v>142</v>
      </c>
      <c r="H19" s="497">
        <v>6</v>
      </c>
      <c r="I19" s="303">
        <f t="shared" si="6"/>
        <v>1307</v>
      </c>
      <c r="J19" s="25" t="s">
        <v>103</v>
      </c>
      <c r="K19" s="23"/>
      <c r="L19" s="59"/>
      <c r="N19" s="59"/>
    </row>
    <row r="20" spans="1:14" ht="15.95" customHeight="1">
      <c r="A20" s="285"/>
      <c r="B20" s="287" t="s">
        <v>104</v>
      </c>
      <c r="C20" s="497">
        <v>295</v>
      </c>
      <c r="D20" s="497">
        <v>651</v>
      </c>
      <c r="E20" s="497">
        <v>114</v>
      </c>
      <c r="F20" s="497">
        <v>76</v>
      </c>
      <c r="G20" s="497">
        <v>136</v>
      </c>
      <c r="H20" s="497">
        <v>21</v>
      </c>
      <c r="I20" s="303">
        <f t="shared" si="6"/>
        <v>1293</v>
      </c>
      <c r="J20" s="385" t="s">
        <v>104</v>
      </c>
      <c r="K20" s="287"/>
      <c r="L20" s="59"/>
      <c r="N20" s="59"/>
    </row>
    <row r="21" spans="1:14" ht="15.95" customHeight="1">
      <c r="A21" s="285"/>
      <c r="B21" s="287" t="s">
        <v>105</v>
      </c>
      <c r="C21" s="497">
        <v>311</v>
      </c>
      <c r="D21" s="497">
        <v>707</v>
      </c>
      <c r="E21" s="497">
        <v>121</v>
      </c>
      <c r="F21" s="497">
        <v>82</v>
      </c>
      <c r="G21" s="497">
        <v>178</v>
      </c>
      <c r="H21" s="497">
        <v>5</v>
      </c>
      <c r="I21" s="303">
        <f t="shared" si="6"/>
        <v>1404</v>
      </c>
      <c r="J21" s="25" t="s">
        <v>105</v>
      </c>
      <c r="K21" s="23"/>
      <c r="L21" s="59"/>
      <c r="N21" s="59"/>
    </row>
    <row r="22" spans="1:14" ht="15.95" customHeight="1">
      <c r="A22" s="646" t="s">
        <v>143</v>
      </c>
      <c r="B22" s="647"/>
      <c r="C22" s="303">
        <v>265.25</v>
      </c>
      <c r="D22" s="303">
        <v>840</v>
      </c>
      <c r="E22" s="303">
        <v>249</v>
      </c>
      <c r="F22" s="303">
        <v>86</v>
      </c>
      <c r="G22" s="303">
        <v>67</v>
      </c>
      <c r="H22" s="303">
        <v>3.3333333333333335E-3</v>
      </c>
      <c r="I22" s="303">
        <f t="shared" si="6"/>
        <v>1507.2533333333333</v>
      </c>
      <c r="J22" s="648" t="s">
        <v>144</v>
      </c>
      <c r="K22" s="649"/>
      <c r="L22" s="59"/>
      <c r="N22" s="59"/>
    </row>
    <row r="23" spans="1:14" ht="15.95" customHeight="1">
      <c r="A23" s="285"/>
      <c r="B23" s="287" t="s">
        <v>102</v>
      </c>
      <c r="C23" s="497">
        <v>249</v>
      </c>
      <c r="D23" s="497">
        <v>811</v>
      </c>
      <c r="E23" s="497">
        <v>220</v>
      </c>
      <c r="F23" s="497">
        <v>71</v>
      </c>
      <c r="G23" s="497">
        <v>46</v>
      </c>
      <c r="H23" s="497">
        <v>3.3333333333333335E-3</v>
      </c>
      <c r="I23" s="303">
        <f t="shared" si="6"/>
        <v>1397.0033333333333</v>
      </c>
      <c r="J23" s="25" t="s">
        <v>102</v>
      </c>
      <c r="K23" s="23"/>
      <c r="L23" s="59"/>
      <c r="N23" s="59"/>
    </row>
    <row r="24" spans="1:14" ht="15.95" customHeight="1">
      <c r="A24" s="285"/>
      <c r="B24" s="287" t="s">
        <v>103</v>
      </c>
      <c r="C24" s="497">
        <v>272</v>
      </c>
      <c r="D24" s="497">
        <v>829</v>
      </c>
      <c r="E24" s="497">
        <v>259</v>
      </c>
      <c r="F24" s="497">
        <v>91</v>
      </c>
      <c r="G24" s="497">
        <v>74</v>
      </c>
      <c r="H24" s="497">
        <v>3.3333333333333335E-3</v>
      </c>
      <c r="I24" s="303">
        <f t="shared" si="6"/>
        <v>1525.0033333333333</v>
      </c>
      <c r="J24" s="25" t="s">
        <v>103</v>
      </c>
      <c r="K24" s="23"/>
      <c r="L24" s="59"/>
      <c r="N24" s="59"/>
    </row>
    <row r="25" spans="1:14" ht="15.95" customHeight="1">
      <c r="A25" s="285"/>
      <c r="B25" s="287" t="s">
        <v>104</v>
      </c>
      <c r="C25" s="497">
        <v>271</v>
      </c>
      <c r="D25" s="497">
        <v>837</v>
      </c>
      <c r="E25" s="497">
        <v>259</v>
      </c>
      <c r="F25" s="497">
        <v>91</v>
      </c>
      <c r="G25" s="497">
        <v>76</v>
      </c>
      <c r="H25" s="497">
        <v>3.3333333333333335E-3</v>
      </c>
      <c r="I25" s="303">
        <f t="shared" si="6"/>
        <v>1534.0033333333333</v>
      </c>
      <c r="J25" s="25" t="s">
        <v>104</v>
      </c>
      <c r="K25" s="23"/>
      <c r="L25" s="59"/>
      <c r="N25" s="59"/>
    </row>
    <row r="26" spans="1:14" ht="15.95" customHeight="1">
      <c r="A26" s="285"/>
      <c r="B26" s="287" t="s">
        <v>105</v>
      </c>
      <c r="C26" s="497">
        <v>269</v>
      </c>
      <c r="D26" s="497">
        <v>883</v>
      </c>
      <c r="E26" s="497">
        <v>257</v>
      </c>
      <c r="F26" s="497">
        <v>91</v>
      </c>
      <c r="G26" s="497">
        <v>75</v>
      </c>
      <c r="H26" s="497">
        <v>3.3333333333333335E-3</v>
      </c>
      <c r="I26" s="303">
        <f t="shared" si="6"/>
        <v>1575.0033333333333</v>
      </c>
      <c r="J26" s="25" t="s">
        <v>105</v>
      </c>
      <c r="K26" s="23"/>
      <c r="L26" s="59"/>
      <c r="N26" s="59"/>
    </row>
    <row r="27" spans="1:14" ht="15.95" customHeight="1">
      <c r="A27" s="646" t="s">
        <v>115</v>
      </c>
      <c r="B27" s="647"/>
      <c r="C27" s="303">
        <v>183.5</v>
      </c>
      <c r="D27" s="303">
        <v>1470.5</v>
      </c>
      <c r="E27" s="303">
        <v>328</v>
      </c>
      <c r="F27" s="303">
        <v>75.5</v>
      </c>
      <c r="G27" s="303">
        <v>65</v>
      </c>
      <c r="H27" s="303">
        <v>0.50250000000000006</v>
      </c>
      <c r="I27" s="303">
        <f t="shared" si="6"/>
        <v>2123.0025000000001</v>
      </c>
      <c r="J27" s="648" t="s">
        <v>145</v>
      </c>
      <c r="K27" s="649"/>
      <c r="L27" s="59"/>
      <c r="N27" s="59"/>
    </row>
    <row r="28" spans="1:14" ht="15.95" customHeight="1">
      <c r="A28" s="285"/>
      <c r="B28" s="287" t="s">
        <v>102</v>
      </c>
      <c r="C28" s="497">
        <v>220</v>
      </c>
      <c r="D28" s="497">
        <v>1373</v>
      </c>
      <c r="E28" s="497">
        <v>334</v>
      </c>
      <c r="F28" s="497">
        <v>75</v>
      </c>
      <c r="G28" s="497">
        <v>64</v>
      </c>
      <c r="H28" s="497">
        <v>3.3333333333333335E-3</v>
      </c>
      <c r="I28" s="303">
        <f t="shared" si="6"/>
        <v>2066.0033333333336</v>
      </c>
      <c r="J28" s="25" t="s">
        <v>102</v>
      </c>
      <c r="K28" s="23"/>
      <c r="L28" s="59"/>
      <c r="N28" s="59"/>
    </row>
    <row r="29" spans="1:14" ht="15.95" customHeight="1">
      <c r="A29" s="285"/>
      <c r="B29" s="287" t="s">
        <v>103</v>
      </c>
      <c r="C29" s="497">
        <v>170</v>
      </c>
      <c r="D29" s="497">
        <v>1429</v>
      </c>
      <c r="E29" s="497">
        <v>317</v>
      </c>
      <c r="F29" s="497">
        <v>71</v>
      </c>
      <c r="G29" s="497">
        <v>60</v>
      </c>
      <c r="H29" s="497">
        <v>3.3333333333333335E-3</v>
      </c>
      <c r="I29" s="303">
        <f t="shared" si="6"/>
        <v>2047.0033333333333</v>
      </c>
      <c r="J29" s="25" t="s">
        <v>103</v>
      </c>
      <c r="K29" s="23"/>
      <c r="L29" s="59"/>
      <c r="N29" s="59"/>
    </row>
    <row r="30" spans="1:14" ht="15.95" customHeight="1">
      <c r="A30" s="285"/>
      <c r="B30" s="287" t="s">
        <v>104</v>
      </c>
      <c r="C30" s="497">
        <v>166</v>
      </c>
      <c r="D30" s="497">
        <v>1540</v>
      </c>
      <c r="E30" s="497">
        <v>348</v>
      </c>
      <c r="F30" s="497">
        <v>77</v>
      </c>
      <c r="G30" s="497">
        <v>68</v>
      </c>
      <c r="H30" s="497">
        <v>2</v>
      </c>
      <c r="I30" s="303">
        <f t="shared" si="6"/>
        <v>2201</v>
      </c>
      <c r="J30" s="25" t="s">
        <v>104</v>
      </c>
      <c r="K30" s="23"/>
      <c r="L30" s="59"/>
      <c r="N30" s="59"/>
    </row>
    <row r="31" spans="1:14" ht="15.95" customHeight="1">
      <c r="A31" s="265"/>
      <c r="B31" s="288" t="s">
        <v>105</v>
      </c>
      <c r="C31" s="498">
        <v>178</v>
      </c>
      <c r="D31" s="499">
        <v>1540</v>
      </c>
      <c r="E31" s="499">
        <v>314</v>
      </c>
      <c r="F31" s="499">
        <v>79</v>
      </c>
      <c r="G31" s="499">
        <v>62</v>
      </c>
      <c r="H31" s="499">
        <v>3.3333333333333335E-3</v>
      </c>
      <c r="I31" s="443">
        <f t="shared" si="6"/>
        <v>2173.0033333333336</v>
      </c>
      <c r="J31" s="404" t="s">
        <v>105</v>
      </c>
      <c r="K31" s="405"/>
      <c r="L31" s="59"/>
      <c r="N31" s="59"/>
    </row>
  </sheetData>
  <mergeCells count="16">
    <mergeCell ref="A22:B22"/>
    <mergeCell ref="J22:K22"/>
    <mergeCell ref="A27:B27"/>
    <mergeCell ref="J27:K27"/>
    <mergeCell ref="A7:B7"/>
    <mergeCell ref="J7:K7"/>
    <mergeCell ref="A12:B12"/>
    <mergeCell ref="J12:K12"/>
    <mergeCell ref="A17:B17"/>
    <mergeCell ref="J17:K1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5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20"/>
  <sheetViews>
    <sheetView rightToLeft="1" view="pageBreakPreview" zoomScaleNormal="100" zoomScaleSheetLayoutView="100" workbookViewId="0">
      <selection activeCell="H26" sqref="H26"/>
    </sheetView>
  </sheetViews>
  <sheetFormatPr defaultRowHeight="14.25"/>
  <cols>
    <col min="1" max="1" width="11.875" customWidth="1"/>
    <col min="2" max="2" width="6.875" customWidth="1"/>
    <col min="3" max="3" width="7.375" customWidth="1"/>
    <col min="4" max="4" width="8.5" customWidth="1"/>
    <col min="5" max="5" width="8.75" customWidth="1"/>
    <col min="6" max="6" width="8" customWidth="1"/>
    <col min="7" max="7" width="7.5" customWidth="1"/>
    <col min="8" max="8" width="8.625" customWidth="1"/>
    <col min="9" max="10" width="7.25" customWidth="1"/>
    <col min="11" max="11" width="7.125" customWidth="1"/>
    <col min="12" max="12" width="17" customWidth="1"/>
    <col min="13" max="16" width="9" hidden="1" customWidth="1"/>
  </cols>
  <sheetData>
    <row r="1" spans="1:12" ht="15">
      <c r="A1" s="503" t="s">
        <v>277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</row>
    <row r="2" spans="1:12" ht="15">
      <c r="A2" s="642" t="s">
        <v>253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</row>
    <row r="3" spans="1:12" ht="5.0999999999999996" customHeight="1">
      <c r="A3" s="9"/>
    </row>
    <row r="4" spans="1:12">
      <c r="A4" s="575" t="s">
        <v>9</v>
      </c>
      <c r="B4" s="553" t="s">
        <v>8</v>
      </c>
      <c r="C4" s="553" t="s">
        <v>248</v>
      </c>
      <c r="D4" s="654" t="s">
        <v>224</v>
      </c>
      <c r="E4" s="655"/>
      <c r="F4" s="655"/>
      <c r="G4" s="655"/>
      <c r="H4" s="656" t="s">
        <v>225</v>
      </c>
      <c r="I4" s="656"/>
      <c r="J4" s="656"/>
      <c r="K4" s="657"/>
      <c r="L4" s="506" t="s">
        <v>146</v>
      </c>
    </row>
    <row r="5" spans="1:12">
      <c r="A5" s="522"/>
      <c r="B5" s="554"/>
      <c r="C5" s="554"/>
      <c r="D5" s="8" t="s">
        <v>147</v>
      </c>
      <c r="E5" s="62" t="s">
        <v>149</v>
      </c>
      <c r="F5" s="62" t="s">
        <v>208</v>
      </c>
      <c r="G5" s="62" t="s">
        <v>150</v>
      </c>
      <c r="H5" s="62" t="s">
        <v>152</v>
      </c>
      <c r="I5" s="62" t="s">
        <v>153</v>
      </c>
      <c r="J5" s="62" t="s">
        <v>154</v>
      </c>
      <c r="K5" s="141" t="s">
        <v>155</v>
      </c>
      <c r="L5" s="514"/>
    </row>
    <row r="6" spans="1:12" ht="25.5" customHeight="1">
      <c r="A6" s="523"/>
      <c r="B6" s="218" t="s">
        <v>36</v>
      </c>
      <c r="C6" s="439" t="s">
        <v>157</v>
      </c>
      <c r="D6" s="219" t="s">
        <v>148</v>
      </c>
      <c r="E6" s="219" t="s">
        <v>192</v>
      </c>
      <c r="F6" s="219" t="s">
        <v>191</v>
      </c>
      <c r="G6" s="219" t="s">
        <v>151</v>
      </c>
      <c r="H6" s="219" t="s">
        <v>209</v>
      </c>
      <c r="I6" s="219" t="s">
        <v>210</v>
      </c>
      <c r="J6" s="308" t="s">
        <v>211</v>
      </c>
      <c r="K6" s="219" t="s">
        <v>212</v>
      </c>
      <c r="L6" s="536"/>
    </row>
    <row r="7" spans="1:12" ht="15.95" customHeight="1">
      <c r="A7" s="438" t="s">
        <v>303</v>
      </c>
      <c r="B7" s="330">
        <f>B8+B9+B10+B11</f>
        <v>98</v>
      </c>
      <c r="C7" s="124">
        <f>C8+C9+C10+C11</f>
        <v>5377</v>
      </c>
      <c r="D7" s="124">
        <f t="shared" ref="D7:K7" si="0">D8+D9+D10+D11</f>
        <v>4988</v>
      </c>
      <c r="E7" s="124">
        <f t="shared" si="0"/>
        <v>3962</v>
      </c>
      <c r="F7" s="124">
        <f t="shared" si="0"/>
        <v>4937</v>
      </c>
      <c r="G7" s="124">
        <f t="shared" si="0"/>
        <v>366.02</v>
      </c>
      <c r="H7" s="124">
        <f t="shared" si="0"/>
        <v>5190.0000000000009</v>
      </c>
      <c r="I7" s="124">
        <f t="shared" si="0"/>
        <v>5211</v>
      </c>
      <c r="J7" s="124">
        <f t="shared" si="0"/>
        <v>5065.0000000000009</v>
      </c>
      <c r="K7" s="330">
        <f t="shared" si="0"/>
        <v>3945</v>
      </c>
      <c r="L7" s="331" t="s">
        <v>304</v>
      </c>
    </row>
    <row r="8" spans="1:12" ht="15.95" customHeight="1">
      <c r="A8" s="103" t="s">
        <v>140</v>
      </c>
      <c r="B8" s="69">
        <v>11</v>
      </c>
      <c r="C8" s="69">
        <v>241</v>
      </c>
      <c r="D8" s="69">
        <v>208.00000000000006</v>
      </c>
      <c r="E8" s="69">
        <v>180</v>
      </c>
      <c r="F8" s="69">
        <v>202.00000000000003</v>
      </c>
      <c r="G8" s="69">
        <v>0.01</v>
      </c>
      <c r="H8" s="69">
        <v>220</v>
      </c>
      <c r="I8" s="69">
        <v>222</v>
      </c>
      <c r="J8" s="69">
        <v>222</v>
      </c>
      <c r="K8" s="69">
        <v>217.99999999999997</v>
      </c>
      <c r="L8" s="106" t="s">
        <v>141</v>
      </c>
    </row>
    <row r="9" spans="1:12" ht="15.95" customHeight="1">
      <c r="A9" s="103" t="s">
        <v>110</v>
      </c>
      <c r="B9" s="69">
        <v>30</v>
      </c>
      <c r="C9" s="69">
        <v>1414.0000000000002</v>
      </c>
      <c r="D9" s="69">
        <v>1384.9999999999998</v>
      </c>
      <c r="E9" s="69">
        <v>1221.0000000000002</v>
      </c>
      <c r="F9" s="69">
        <v>1373.0000000000002</v>
      </c>
      <c r="G9" s="69">
        <v>0.01</v>
      </c>
      <c r="H9" s="69">
        <v>1412</v>
      </c>
      <c r="I9" s="69">
        <v>1414.0000000000002</v>
      </c>
      <c r="J9" s="69">
        <v>1414.0000000000002</v>
      </c>
      <c r="K9" s="69">
        <v>1315</v>
      </c>
      <c r="L9" s="106" t="s">
        <v>156</v>
      </c>
    </row>
    <row r="10" spans="1:12" ht="15.95" customHeight="1">
      <c r="A10" s="103" t="s">
        <v>143</v>
      </c>
      <c r="B10" s="69">
        <v>30</v>
      </c>
      <c r="C10" s="69">
        <v>1633</v>
      </c>
      <c r="D10" s="69">
        <v>1435</v>
      </c>
      <c r="E10" s="69">
        <v>1026</v>
      </c>
      <c r="F10" s="69">
        <v>1516.0000000000002</v>
      </c>
      <c r="G10" s="69">
        <v>299</v>
      </c>
      <c r="H10" s="69">
        <v>1507.0000000000002</v>
      </c>
      <c r="I10" s="69">
        <v>1537.0000000000002</v>
      </c>
      <c r="J10" s="69">
        <v>1537.0000000000002</v>
      </c>
      <c r="K10" s="69">
        <v>1537.9999999999998</v>
      </c>
      <c r="L10" s="106" t="s">
        <v>144</v>
      </c>
    </row>
    <row r="11" spans="1:12" ht="15.95" customHeight="1">
      <c r="A11" s="329" t="s">
        <v>115</v>
      </c>
      <c r="B11" s="333">
        <v>27</v>
      </c>
      <c r="C11" s="334">
        <v>2089</v>
      </c>
      <c r="D11" s="334">
        <v>1960</v>
      </c>
      <c r="E11" s="334">
        <v>1535</v>
      </c>
      <c r="F11" s="334">
        <v>1846</v>
      </c>
      <c r="G11" s="334">
        <v>67.000000000000014</v>
      </c>
      <c r="H11" s="334">
        <v>2051.0000000000009</v>
      </c>
      <c r="I11" s="334">
        <v>2038</v>
      </c>
      <c r="J11" s="334">
        <v>1892.0000000000005</v>
      </c>
      <c r="K11" s="334">
        <v>874</v>
      </c>
      <c r="L11" s="332" t="s">
        <v>145</v>
      </c>
    </row>
    <row r="12" spans="1:12">
      <c r="K12" s="10"/>
      <c r="L12" s="10"/>
    </row>
    <row r="13" spans="1:12">
      <c r="K13" s="10"/>
      <c r="L13" s="10"/>
    </row>
    <row r="14" spans="1:12">
      <c r="K14" s="10"/>
      <c r="L14" s="10"/>
    </row>
    <row r="15" spans="1:12">
      <c r="K15" s="10"/>
      <c r="L15" s="10"/>
    </row>
    <row r="16" spans="1:12">
      <c r="H16" s="145"/>
      <c r="I16" s="145"/>
      <c r="J16" s="145"/>
      <c r="K16" s="145"/>
      <c r="L16" s="145"/>
    </row>
    <row r="20" spans="7:11" ht="27" customHeight="1">
      <c r="G20" s="375"/>
      <c r="H20" s="375"/>
      <c r="I20" s="375"/>
      <c r="J20" s="375"/>
      <c r="K20" s="375"/>
    </row>
  </sheetData>
  <mergeCells count="8">
    <mergeCell ref="A1:L1"/>
    <mergeCell ref="A2:L2"/>
    <mergeCell ref="C4:C5"/>
    <mergeCell ref="D4:G4"/>
    <mergeCell ref="H4:K4"/>
    <mergeCell ref="A4:A6"/>
    <mergeCell ref="L4:L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6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 xml:space="preserve">&amp;C46
</oddFooter>
  </headerFooter>
  <colBreaks count="1" manualBreakCount="1">
    <brk id="18" max="1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M14"/>
  <sheetViews>
    <sheetView rightToLeft="1" view="pageBreakPreview" zoomScaleNormal="100" zoomScaleSheetLayoutView="100" workbookViewId="0">
      <selection activeCell="A19" sqref="A19"/>
    </sheetView>
  </sheetViews>
  <sheetFormatPr defaultColWidth="9.25" defaultRowHeight="18" customHeight="1"/>
  <cols>
    <col min="1" max="1" width="14" customWidth="1"/>
    <col min="2" max="2" width="8.375" customWidth="1"/>
    <col min="3" max="3" width="7.375" customWidth="1"/>
    <col min="4" max="4" width="7.875" customWidth="1"/>
    <col min="5" max="5" width="7.75" customWidth="1"/>
    <col min="6" max="6" width="8.625" customWidth="1"/>
    <col min="7" max="7" width="6.75" customWidth="1"/>
    <col min="8" max="8" width="7.5" customWidth="1"/>
    <col min="9" max="9" width="7.75" customWidth="1"/>
    <col min="10" max="10" width="8.625" customWidth="1"/>
    <col min="11" max="11" width="14" customWidth="1"/>
    <col min="12" max="12" width="16.75" customWidth="1"/>
  </cols>
  <sheetData>
    <row r="1" spans="1:13" ht="18" customHeight="1">
      <c r="A1" s="658" t="s">
        <v>327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</row>
    <row r="2" spans="1:13" ht="18" customHeight="1">
      <c r="A2" s="530" t="s">
        <v>328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</row>
    <row r="3" spans="1:13" ht="5.0999999999999996" customHeight="1">
      <c r="A3" s="13"/>
      <c r="B3" s="13"/>
      <c r="C3" s="13"/>
      <c r="D3" s="13"/>
      <c r="E3" s="13"/>
      <c r="F3" s="13"/>
    </row>
    <row r="4" spans="1:13" ht="24">
      <c r="A4" s="532" t="s">
        <v>9</v>
      </c>
      <c r="B4" s="532" t="s">
        <v>8</v>
      </c>
      <c r="C4" s="612" t="s">
        <v>158</v>
      </c>
      <c r="D4" s="610"/>
      <c r="E4" s="660" t="s">
        <v>160</v>
      </c>
      <c r="F4" s="661"/>
      <c r="G4" s="660" t="s">
        <v>165</v>
      </c>
      <c r="H4" s="661"/>
      <c r="I4" s="315" t="s">
        <v>170</v>
      </c>
      <c r="J4" s="315" t="s">
        <v>167</v>
      </c>
      <c r="K4" s="314" t="s">
        <v>169</v>
      </c>
      <c r="L4" s="556" t="s">
        <v>146</v>
      </c>
    </row>
    <row r="5" spans="1:13" ht="14.25">
      <c r="A5" s="533"/>
      <c r="B5" s="664"/>
      <c r="C5" s="640" t="s">
        <v>159</v>
      </c>
      <c r="D5" s="641"/>
      <c r="E5" s="662" t="s">
        <v>161</v>
      </c>
      <c r="F5" s="663"/>
      <c r="G5" s="662" t="s">
        <v>166</v>
      </c>
      <c r="H5" s="663"/>
      <c r="I5" s="511" t="s">
        <v>171</v>
      </c>
      <c r="J5" s="511" t="s">
        <v>168</v>
      </c>
      <c r="K5" s="511" t="s">
        <v>223</v>
      </c>
      <c r="L5" s="511"/>
    </row>
    <row r="6" spans="1:13" ht="15" customHeight="1">
      <c r="A6" s="533"/>
      <c r="B6" s="511" t="s">
        <v>36</v>
      </c>
      <c r="C6" s="26" t="s">
        <v>162</v>
      </c>
      <c r="D6" s="26" t="s">
        <v>163</v>
      </c>
      <c r="E6" s="26" t="s">
        <v>162</v>
      </c>
      <c r="F6" s="26" t="s">
        <v>163</v>
      </c>
      <c r="G6" s="307" t="s">
        <v>162</v>
      </c>
      <c r="H6" s="307" t="s">
        <v>163</v>
      </c>
      <c r="I6" s="511"/>
      <c r="J6" s="511"/>
      <c r="K6" s="511"/>
      <c r="L6" s="512"/>
    </row>
    <row r="7" spans="1:13" ht="14.25">
      <c r="A7" s="659"/>
      <c r="B7" s="511"/>
      <c r="C7" s="467" t="s">
        <v>222</v>
      </c>
      <c r="D7" s="467" t="s">
        <v>164</v>
      </c>
      <c r="E7" s="467" t="s">
        <v>222</v>
      </c>
      <c r="F7" s="467" t="s">
        <v>164</v>
      </c>
      <c r="G7" s="467" t="s">
        <v>222</v>
      </c>
      <c r="H7" s="467" t="s">
        <v>164</v>
      </c>
      <c r="I7" s="511"/>
      <c r="J7" s="511"/>
      <c r="K7" s="511"/>
      <c r="L7" s="511"/>
    </row>
    <row r="8" spans="1:13" ht="15.95" customHeight="1">
      <c r="A8" s="469" t="s">
        <v>303</v>
      </c>
      <c r="B8" s="473">
        <f>B9+B10+B11+B12</f>
        <v>98</v>
      </c>
      <c r="C8" s="330">
        <f>C9+C10+C11+C12</f>
        <v>123</v>
      </c>
      <c r="D8" s="330">
        <f t="shared" ref="D8:K8" si="0">D9+D10+D11+D12</f>
        <v>17819</v>
      </c>
      <c r="E8" s="330">
        <f t="shared" si="0"/>
        <v>143</v>
      </c>
      <c r="F8" s="330">
        <f t="shared" si="0"/>
        <v>22256.000000000007</v>
      </c>
      <c r="G8" s="330">
        <f t="shared" si="0"/>
        <v>91.000000000000014</v>
      </c>
      <c r="H8" s="330">
        <f t="shared" si="0"/>
        <v>4307</v>
      </c>
      <c r="I8" s="330">
        <f t="shared" si="0"/>
        <v>134</v>
      </c>
      <c r="J8" s="330">
        <f t="shared" si="0"/>
        <v>24</v>
      </c>
      <c r="K8" s="474">
        <f t="shared" si="0"/>
        <v>19.000999999999998</v>
      </c>
      <c r="L8" s="471" t="s">
        <v>304</v>
      </c>
    </row>
    <row r="9" spans="1:13" ht="15.95" customHeight="1">
      <c r="A9" s="468" t="s">
        <v>140</v>
      </c>
      <c r="B9" s="335">
        <v>11</v>
      </c>
      <c r="C9" s="237">
        <v>7.9999999999999991</v>
      </c>
      <c r="D9" s="237">
        <v>1055</v>
      </c>
      <c r="E9" s="237">
        <v>7</v>
      </c>
      <c r="F9" s="237">
        <v>1259</v>
      </c>
      <c r="G9" s="237">
        <v>4</v>
      </c>
      <c r="H9" s="237">
        <v>130</v>
      </c>
      <c r="I9" s="237">
        <v>6.9999999999999991</v>
      </c>
      <c r="J9" s="237">
        <v>2</v>
      </c>
      <c r="K9" s="238">
        <v>1E-3</v>
      </c>
      <c r="L9" s="470" t="s">
        <v>141</v>
      </c>
    </row>
    <row r="10" spans="1:13" ht="15.95" customHeight="1">
      <c r="A10" s="468" t="s">
        <v>110</v>
      </c>
      <c r="B10" s="335">
        <v>30</v>
      </c>
      <c r="C10" s="237">
        <v>37.000000000000007</v>
      </c>
      <c r="D10" s="237">
        <v>4756.0000000000009</v>
      </c>
      <c r="E10" s="237">
        <v>53.999999999999993</v>
      </c>
      <c r="F10" s="237">
        <v>8323.0000000000018</v>
      </c>
      <c r="G10" s="237">
        <v>45.000000000000007</v>
      </c>
      <c r="H10" s="237">
        <v>1732.9999999999998</v>
      </c>
      <c r="I10" s="237">
        <v>54.000000000000014</v>
      </c>
      <c r="J10" s="237">
        <v>14</v>
      </c>
      <c r="K10" s="238">
        <v>11</v>
      </c>
      <c r="L10" s="470" t="s">
        <v>142</v>
      </c>
    </row>
    <row r="11" spans="1:13" ht="15.95" customHeight="1">
      <c r="A11" s="468" t="s">
        <v>143</v>
      </c>
      <c r="B11" s="335">
        <v>30</v>
      </c>
      <c r="C11" s="237">
        <v>38</v>
      </c>
      <c r="D11" s="237">
        <v>3525</v>
      </c>
      <c r="E11" s="237">
        <v>37</v>
      </c>
      <c r="F11" s="237">
        <v>2856.0000000000009</v>
      </c>
      <c r="G11" s="237">
        <v>12</v>
      </c>
      <c r="H11" s="237">
        <v>1370</v>
      </c>
      <c r="I11" s="237">
        <v>31</v>
      </c>
      <c r="J11" s="237">
        <v>1.9999999999999996</v>
      </c>
      <c r="K11" s="238">
        <v>2</v>
      </c>
      <c r="L11" s="470" t="s">
        <v>144</v>
      </c>
    </row>
    <row r="12" spans="1:13" ht="15.95" customHeight="1">
      <c r="A12" s="265" t="s">
        <v>115</v>
      </c>
      <c r="B12" s="333">
        <v>27</v>
      </c>
      <c r="C12" s="239">
        <v>40</v>
      </c>
      <c r="D12" s="239">
        <v>8483</v>
      </c>
      <c r="E12" s="239">
        <v>45</v>
      </c>
      <c r="F12" s="239">
        <v>9818.0000000000036</v>
      </c>
      <c r="G12" s="239">
        <v>30.000000000000004</v>
      </c>
      <c r="H12" s="239">
        <v>1074</v>
      </c>
      <c r="I12" s="239">
        <v>41.999999999999993</v>
      </c>
      <c r="J12" s="239">
        <v>6</v>
      </c>
      <c r="K12" s="240">
        <v>6</v>
      </c>
      <c r="L12" s="472" t="s">
        <v>145</v>
      </c>
    </row>
    <row r="13" spans="1:13" ht="18" customHeight="1">
      <c r="D13" s="59"/>
      <c r="F13" s="59"/>
      <c r="K13" s="10"/>
      <c r="L13" s="10"/>
      <c r="M13" s="10"/>
    </row>
    <row r="14" spans="1:13" ht="18" customHeight="1">
      <c r="K14" s="10"/>
      <c r="L14" s="10"/>
      <c r="M14" s="10"/>
    </row>
  </sheetData>
  <mergeCells count="15"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7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L33"/>
  <sheetViews>
    <sheetView rightToLeft="1" tabSelected="1" view="pageBreakPreview" topLeftCell="A13" zoomScaleNormal="100" zoomScaleSheetLayoutView="100" workbookViewId="0">
      <selection activeCell="N21" sqref="N21"/>
    </sheetView>
  </sheetViews>
  <sheetFormatPr defaultRowHeight="14.25"/>
  <cols>
    <col min="1" max="1" width="8.625" customWidth="1"/>
    <col min="2" max="2" width="4.375" customWidth="1"/>
    <col min="3" max="3" width="7.375" customWidth="1"/>
    <col min="4" max="4" width="8.5" customWidth="1"/>
    <col min="5" max="5" width="6.75" customWidth="1"/>
    <col min="6" max="6" width="9.125" bestFit="1" customWidth="1"/>
    <col min="7" max="7" width="7" customWidth="1"/>
    <col min="8" max="8" width="8.5" customWidth="1"/>
    <col min="9" max="9" width="7.125" customWidth="1"/>
    <col min="10" max="10" width="4.875" customWidth="1"/>
    <col min="11" max="11" width="10.875" customWidth="1"/>
  </cols>
  <sheetData>
    <row r="1" spans="1:12" ht="18" customHeight="1">
      <c r="A1" s="658" t="s">
        <v>278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</row>
    <row r="2" spans="1:12" ht="33" customHeight="1">
      <c r="A2" s="530" t="s">
        <v>279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</row>
    <row r="3" spans="1:12" ht="5.0999999999999996" customHeight="1">
      <c r="A3" s="29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2">
      <c r="A4" s="660" t="s">
        <v>204</v>
      </c>
      <c r="B4" s="661"/>
      <c r="C4" s="532" t="s">
        <v>92</v>
      </c>
      <c r="D4" s="612" t="s">
        <v>226</v>
      </c>
      <c r="E4" s="610"/>
      <c r="F4" s="612" t="s">
        <v>173</v>
      </c>
      <c r="G4" s="610"/>
      <c r="H4" s="612" t="s">
        <v>55</v>
      </c>
      <c r="I4" s="610"/>
      <c r="J4" s="671" t="s">
        <v>100</v>
      </c>
      <c r="K4" s="521"/>
    </row>
    <row r="5" spans="1:12">
      <c r="A5" s="665"/>
      <c r="B5" s="666"/>
      <c r="C5" s="533"/>
      <c r="D5" s="640" t="s">
        <v>172</v>
      </c>
      <c r="E5" s="641"/>
      <c r="F5" s="640" t="s">
        <v>221</v>
      </c>
      <c r="G5" s="641"/>
      <c r="H5" s="640" t="s">
        <v>56</v>
      </c>
      <c r="I5" s="641"/>
      <c r="J5" s="672"/>
      <c r="K5" s="673"/>
    </row>
    <row r="6" spans="1:12">
      <c r="A6" s="665"/>
      <c r="B6" s="666"/>
      <c r="C6" s="511" t="s">
        <v>174</v>
      </c>
      <c r="D6" s="8" t="s">
        <v>60</v>
      </c>
      <c r="E6" s="23" t="s">
        <v>62</v>
      </c>
      <c r="F6" s="8" t="s">
        <v>60</v>
      </c>
      <c r="G6" s="23" t="s">
        <v>62</v>
      </c>
      <c r="H6" s="212" t="s">
        <v>60</v>
      </c>
      <c r="I6" s="215" t="s">
        <v>213</v>
      </c>
      <c r="J6" s="672"/>
      <c r="K6" s="673"/>
    </row>
    <row r="7" spans="1:12">
      <c r="A7" s="667"/>
      <c r="B7" s="668"/>
      <c r="C7" s="512"/>
      <c r="D7" s="195" t="s">
        <v>61</v>
      </c>
      <c r="E7" s="32" t="s">
        <v>63</v>
      </c>
      <c r="F7" s="195" t="s">
        <v>61</v>
      </c>
      <c r="G7" s="32" t="s">
        <v>63</v>
      </c>
      <c r="H7" s="211" t="s">
        <v>61</v>
      </c>
      <c r="I7" s="214" t="s">
        <v>63</v>
      </c>
      <c r="J7" s="640"/>
      <c r="K7" s="641"/>
    </row>
    <row r="8" spans="1:12" ht="15.95" customHeight="1">
      <c r="A8" s="674" t="s">
        <v>303</v>
      </c>
      <c r="B8" s="675"/>
      <c r="C8" s="92">
        <v>98</v>
      </c>
      <c r="D8" s="92">
        <f>(D9+D10+D11+D12)/4</f>
        <v>337.83333333333337</v>
      </c>
      <c r="E8" s="92">
        <f>(E9+E10+E11+E12)/4</f>
        <v>140.58333333333334</v>
      </c>
      <c r="F8" s="92">
        <f>(F9+F10+F11+F12)/4</f>
        <v>1531.1666666666667</v>
      </c>
      <c r="G8" s="92">
        <f>(G9+G10+G11+G12)/4</f>
        <v>439.25</v>
      </c>
      <c r="H8" s="92">
        <f>(H9+H10+H11+H12)/4</f>
        <v>1868.833333333333</v>
      </c>
      <c r="I8" s="92">
        <f>E8+G8</f>
        <v>579.83333333333337</v>
      </c>
      <c r="J8" s="676" t="s">
        <v>304</v>
      </c>
      <c r="K8" s="677"/>
      <c r="L8" s="59"/>
    </row>
    <row r="9" spans="1:12" ht="15.95" customHeight="1">
      <c r="A9" s="175"/>
      <c r="B9" s="176" t="s">
        <v>102</v>
      </c>
      <c r="C9" s="92">
        <v>90</v>
      </c>
      <c r="D9" s="92">
        <f>D14+D19+D24+D29</f>
        <v>328.33333333333337</v>
      </c>
      <c r="E9" s="92">
        <f>E14+E19+E24+E29</f>
        <v>120.66666666666666</v>
      </c>
      <c r="F9" s="92">
        <f>F14+F19+F24+F29</f>
        <v>1551.666666666667</v>
      </c>
      <c r="G9" s="92">
        <f>G14+G19+G24+G29</f>
        <v>378.66666666666669</v>
      </c>
      <c r="H9" s="92">
        <f>H13+H18+H23+H28</f>
        <v>1869</v>
      </c>
      <c r="I9" s="92">
        <f>I13+I18+I23+I28</f>
        <v>579.83333333333326</v>
      </c>
      <c r="J9" s="149" t="s">
        <v>102</v>
      </c>
      <c r="K9" s="30"/>
    </row>
    <row r="10" spans="1:12" ht="15.95" customHeight="1">
      <c r="A10" s="122"/>
      <c r="B10" s="176" t="s">
        <v>103</v>
      </c>
      <c r="C10" s="92">
        <v>87</v>
      </c>
      <c r="D10" s="92">
        <f t="shared" ref="D10:G12" si="0">D15+D20+D25+D30</f>
        <v>335.66666666666669</v>
      </c>
      <c r="E10" s="92">
        <f t="shared" si="0"/>
        <v>131</v>
      </c>
      <c r="F10" s="92">
        <f t="shared" si="0"/>
        <v>1575.9999999999998</v>
      </c>
      <c r="G10" s="92">
        <f t="shared" si="0"/>
        <v>450.66666666666663</v>
      </c>
      <c r="H10" s="92">
        <f t="shared" ref="H10:I12" si="1">H14+H19+H24+H29</f>
        <v>1880.0000000000002</v>
      </c>
      <c r="I10" s="92">
        <f t="shared" si="1"/>
        <v>499.33333333333337</v>
      </c>
      <c r="J10" s="149" t="s">
        <v>103</v>
      </c>
      <c r="K10" s="31"/>
    </row>
    <row r="11" spans="1:12" ht="15.95" customHeight="1">
      <c r="A11" s="122"/>
      <c r="B11" s="176" t="s">
        <v>104</v>
      </c>
      <c r="C11" s="92">
        <v>94</v>
      </c>
      <c r="D11" s="92">
        <f t="shared" si="0"/>
        <v>336.66666666666669</v>
      </c>
      <c r="E11" s="92">
        <f t="shared" si="0"/>
        <v>167.66666666666669</v>
      </c>
      <c r="F11" s="92">
        <f t="shared" si="0"/>
        <v>1478</v>
      </c>
      <c r="G11" s="92">
        <f t="shared" si="0"/>
        <v>464.66666666666674</v>
      </c>
      <c r="H11" s="92">
        <f t="shared" si="1"/>
        <v>1911.6666666666665</v>
      </c>
      <c r="I11" s="92">
        <f t="shared" si="1"/>
        <v>581.66666666666663</v>
      </c>
      <c r="J11" s="149" t="s">
        <v>104</v>
      </c>
      <c r="K11" s="31"/>
    </row>
    <row r="12" spans="1:12" ht="15.95" customHeight="1">
      <c r="A12" s="122"/>
      <c r="B12" s="176" t="s">
        <v>105</v>
      </c>
      <c r="C12" s="92">
        <v>98</v>
      </c>
      <c r="D12" s="92">
        <f t="shared" si="0"/>
        <v>350.66666666666669</v>
      </c>
      <c r="E12" s="92">
        <f t="shared" si="0"/>
        <v>143</v>
      </c>
      <c r="F12" s="92">
        <f t="shared" si="0"/>
        <v>1519</v>
      </c>
      <c r="G12" s="92">
        <f t="shared" si="0"/>
        <v>463</v>
      </c>
      <c r="H12" s="92">
        <f t="shared" si="1"/>
        <v>1814.6666666666665</v>
      </c>
      <c r="I12" s="92">
        <f t="shared" si="1"/>
        <v>632.33333333333337</v>
      </c>
      <c r="J12" s="149" t="s">
        <v>105</v>
      </c>
      <c r="K12" s="31"/>
    </row>
    <row r="13" spans="1:12" ht="15.95" customHeight="1">
      <c r="A13" s="678" t="s">
        <v>118</v>
      </c>
      <c r="B13" s="679"/>
      <c r="C13" s="92">
        <v>10.5</v>
      </c>
      <c r="D13" s="92">
        <v>30.083333333333329</v>
      </c>
      <c r="E13" s="92">
        <v>4.7500000000000009</v>
      </c>
      <c r="F13" s="92">
        <v>49.083333333333329</v>
      </c>
      <c r="G13" s="92">
        <v>5.7499999999999991</v>
      </c>
      <c r="H13" s="92">
        <f>D13+F13</f>
        <v>79.166666666666657</v>
      </c>
      <c r="I13" s="92">
        <f>E13+G13</f>
        <v>10.5</v>
      </c>
      <c r="J13" s="680" t="s">
        <v>119</v>
      </c>
      <c r="K13" s="681"/>
    </row>
    <row r="14" spans="1:12" ht="15.95" customHeight="1">
      <c r="A14" s="122"/>
      <c r="B14" s="177" t="s">
        <v>102</v>
      </c>
      <c r="C14" s="68">
        <v>10</v>
      </c>
      <c r="D14" s="68">
        <v>32.999999999999993</v>
      </c>
      <c r="E14" s="68">
        <v>4.0000000000000009</v>
      </c>
      <c r="F14" s="68">
        <v>45.666666666666664</v>
      </c>
      <c r="G14" s="68">
        <v>4.9999999999999991</v>
      </c>
      <c r="H14" s="92">
        <f t="shared" ref="H14:H32" si="2">D14+F14</f>
        <v>78.666666666666657</v>
      </c>
      <c r="I14" s="92">
        <f t="shared" ref="I14:I32" si="3">E14+G14</f>
        <v>9</v>
      </c>
      <c r="J14" s="152" t="s">
        <v>102</v>
      </c>
      <c r="K14" s="30"/>
    </row>
    <row r="15" spans="1:12" ht="15.95" customHeight="1">
      <c r="A15" s="122"/>
      <c r="B15" s="177" t="s">
        <v>103</v>
      </c>
      <c r="C15" s="68">
        <v>10</v>
      </c>
      <c r="D15" s="68">
        <v>32.333333333333329</v>
      </c>
      <c r="E15" s="68">
        <v>2.9999999999999982</v>
      </c>
      <c r="F15" s="68">
        <v>44.666666666666679</v>
      </c>
      <c r="G15" s="68">
        <v>5.3333333333333348</v>
      </c>
      <c r="H15" s="92">
        <f>D15+F15</f>
        <v>77</v>
      </c>
      <c r="I15" s="92">
        <f t="shared" si="3"/>
        <v>8.3333333333333321</v>
      </c>
      <c r="J15" s="152" t="s">
        <v>103</v>
      </c>
      <c r="K15" s="30"/>
    </row>
    <row r="16" spans="1:12" ht="15.95" customHeight="1">
      <c r="A16" s="122"/>
      <c r="B16" s="177" t="s">
        <v>104</v>
      </c>
      <c r="C16" s="68">
        <v>11</v>
      </c>
      <c r="D16" s="68">
        <v>28</v>
      </c>
      <c r="E16" s="68">
        <v>5.3333333333333357</v>
      </c>
      <c r="F16" s="68">
        <v>54</v>
      </c>
      <c r="G16" s="68">
        <v>6.666666666666667</v>
      </c>
      <c r="H16" s="92">
        <f t="shared" si="2"/>
        <v>82</v>
      </c>
      <c r="I16" s="92">
        <f t="shared" si="3"/>
        <v>12.000000000000004</v>
      </c>
      <c r="J16" s="152" t="s">
        <v>104</v>
      </c>
      <c r="K16" s="30"/>
    </row>
    <row r="17" spans="1:11" ht="15.95" customHeight="1">
      <c r="A17" s="316"/>
      <c r="B17" s="177" t="s">
        <v>105</v>
      </c>
      <c r="C17" s="68">
        <v>11</v>
      </c>
      <c r="D17" s="68">
        <v>27</v>
      </c>
      <c r="E17" s="68">
        <v>6.666666666666667</v>
      </c>
      <c r="F17" s="68">
        <v>51.999999999999979</v>
      </c>
      <c r="G17" s="68">
        <v>5.9999999999999973</v>
      </c>
      <c r="H17" s="92">
        <f t="shared" si="2"/>
        <v>78.999999999999972</v>
      </c>
      <c r="I17" s="92">
        <f t="shared" si="3"/>
        <v>12.666666666666664</v>
      </c>
      <c r="J17" s="152" t="s">
        <v>105</v>
      </c>
      <c r="K17" s="30"/>
    </row>
    <row r="18" spans="1:11" ht="15.95" customHeight="1">
      <c r="A18" s="678" t="s">
        <v>120</v>
      </c>
      <c r="B18" s="679"/>
      <c r="C18" s="92">
        <v>30</v>
      </c>
      <c r="D18" s="92">
        <v>106.41666666666669</v>
      </c>
      <c r="E18" s="92">
        <v>26.916666666666671</v>
      </c>
      <c r="F18" s="92">
        <v>601.25</v>
      </c>
      <c r="G18" s="92">
        <v>84.166666666666671</v>
      </c>
      <c r="H18" s="92">
        <f t="shared" si="2"/>
        <v>707.66666666666674</v>
      </c>
      <c r="I18" s="92">
        <f t="shared" si="3"/>
        <v>111.08333333333334</v>
      </c>
      <c r="J18" s="680" t="s">
        <v>121</v>
      </c>
      <c r="K18" s="681"/>
    </row>
    <row r="19" spans="1:11" ht="15.95" customHeight="1">
      <c r="A19" s="122"/>
      <c r="B19" s="177" t="s">
        <v>102</v>
      </c>
      <c r="C19" s="68">
        <v>27</v>
      </c>
      <c r="D19" s="68">
        <v>106.33333333333336</v>
      </c>
      <c r="E19" s="68">
        <v>26.333333333333339</v>
      </c>
      <c r="F19" s="68">
        <v>663.33333333333337</v>
      </c>
      <c r="G19" s="68">
        <v>79.999999999999986</v>
      </c>
      <c r="H19" s="92">
        <f t="shared" si="2"/>
        <v>769.66666666666674</v>
      </c>
      <c r="I19" s="92">
        <f t="shared" si="3"/>
        <v>106.33333333333333</v>
      </c>
      <c r="J19" s="152" t="s">
        <v>102</v>
      </c>
      <c r="K19" s="30"/>
    </row>
    <row r="20" spans="1:11" ht="15.95" customHeight="1">
      <c r="A20" s="122"/>
      <c r="B20" s="177" t="s">
        <v>103</v>
      </c>
      <c r="C20" s="68">
        <v>25</v>
      </c>
      <c r="D20" s="68">
        <v>104.00000000000001</v>
      </c>
      <c r="E20" s="68">
        <v>25.666666666666668</v>
      </c>
      <c r="F20" s="68">
        <v>657.66666666666663</v>
      </c>
      <c r="G20" s="383">
        <v>82.333333333333314</v>
      </c>
      <c r="H20" s="92">
        <f t="shared" si="2"/>
        <v>761.66666666666663</v>
      </c>
      <c r="I20" s="92">
        <f t="shared" si="3"/>
        <v>107.99999999999999</v>
      </c>
      <c r="J20" s="322" t="s">
        <v>103</v>
      </c>
      <c r="K20" s="384"/>
    </row>
    <row r="21" spans="1:11" ht="15.95" customHeight="1">
      <c r="A21" s="122"/>
      <c r="B21" s="177" t="s">
        <v>104</v>
      </c>
      <c r="C21" s="68">
        <v>28</v>
      </c>
      <c r="D21" s="68">
        <v>101.66666666666669</v>
      </c>
      <c r="E21" s="68">
        <v>25.666666666666661</v>
      </c>
      <c r="F21" s="68">
        <v>540.33333333333337</v>
      </c>
      <c r="G21" s="68">
        <v>84.333333333333329</v>
      </c>
      <c r="H21" s="92">
        <f t="shared" si="2"/>
        <v>642</v>
      </c>
      <c r="I21" s="92">
        <f t="shared" si="3"/>
        <v>109.99999999999999</v>
      </c>
      <c r="J21" s="152" t="s">
        <v>104</v>
      </c>
      <c r="K21" s="30"/>
    </row>
    <row r="22" spans="1:11" ht="15.95" customHeight="1">
      <c r="A22" s="316"/>
      <c r="B22" s="177" t="s">
        <v>105</v>
      </c>
      <c r="C22" s="68">
        <v>30</v>
      </c>
      <c r="D22" s="68">
        <v>113.66666666666669</v>
      </c>
      <c r="E22" s="68">
        <v>30.000000000000011</v>
      </c>
      <c r="F22" s="68">
        <v>543.66666666666663</v>
      </c>
      <c r="G22" s="68">
        <v>90.000000000000043</v>
      </c>
      <c r="H22" s="92">
        <f t="shared" si="2"/>
        <v>657.33333333333326</v>
      </c>
      <c r="I22" s="92">
        <f t="shared" si="3"/>
        <v>120.00000000000006</v>
      </c>
      <c r="J22" s="152" t="s">
        <v>105</v>
      </c>
      <c r="K22" s="30"/>
    </row>
    <row r="23" spans="1:11" ht="15.95" customHeight="1">
      <c r="A23" s="317" t="s">
        <v>113</v>
      </c>
      <c r="B23" s="480"/>
      <c r="C23" s="775">
        <v>30</v>
      </c>
      <c r="D23" s="92">
        <v>123.74999999999999</v>
      </c>
      <c r="E23" s="92">
        <v>74.916666666666671</v>
      </c>
      <c r="F23" s="92">
        <v>432.41666666666674</v>
      </c>
      <c r="G23" s="92">
        <v>216.66666666666666</v>
      </c>
      <c r="H23" s="92">
        <f t="shared" si="2"/>
        <v>556.16666666666674</v>
      </c>
      <c r="I23" s="92">
        <f t="shared" si="3"/>
        <v>291.58333333333331</v>
      </c>
      <c r="J23" s="680" t="s">
        <v>122</v>
      </c>
      <c r="K23" s="681"/>
    </row>
    <row r="24" spans="1:11" ht="15.95" customHeight="1">
      <c r="A24" s="121"/>
      <c r="B24" s="480" t="s">
        <v>102</v>
      </c>
      <c r="C24" s="776">
        <v>27</v>
      </c>
      <c r="D24" s="68">
        <v>118.00000000000001</v>
      </c>
      <c r="E24" s="68">
        <v>56.999999999999993</v>
      </c>
      <c r="F24" s="68">
        <v>404.66666666666669</v>
      </c>
      <c r="G24" s="68">
        <v>163.33333333333334</v>
      </c>
      <c r="H24" s="92">
        <f t="shared" si="2"/>
        <v>522.66666666666674</v>
      </c>
      <c r="I24" s="92">
        <f t="shared" si="3"/>
        <v>220.33333333333334</v>
      </c>
      <c r="J24" s="430" t="s">
        <v>102</v>
      </c>
      <c r="K24" s="30"/>
    </row>
    <row r="25" spans="1:11" ht="15.95" customHeight="1">
      <c r="A25" s="121"/>
      <c r="B25" s="480" t="s">
        <v>103</v>
      </c>
      <c r="C25" s="776">
        <v>28</v>
      </c>
      <c r="D25" s="68">
        <v>124.66666666666664</v>
      </c>
      <c r="E25" s="68">
        <v>68.999999999999986</v>
      </c>
      <c r="F25" s="68">
        <v>437</v>
      </c>
      <c r="G25" s="68">
        <v>233.66666666666666</v>
      </c>
      <c r="H25" s="92">
        <f t="shared" si="2"/>
        <v>561.66666666666663</v>
      </c>
      <c r="I25" s="92">
        <f t="shared" si="3"/>
        <v>302.66666666666663</v>
      </c>
      <c r="J25" s="430" t="s">
        <v>103</v>
      </c>
      <c r="K25" s="30"/>
    </row>
    <row r="26" spans="1:11" ht="15.95" customHeight="1">
      <c r="A26" s="121"/>
      <c r="B26" s="480" t="s">
        <v>104</v>
      </c>
      <c r="C26" s="776">
        <v>27</v>
      </c>
      <c r="D26" s="68">
        <v>123.99999999999999</v>
      </c>
      <c r="E26" s="68">
        <v>101.6666666666667</v>
      </c>
      <c r="F26" s="68">
        <v>425.66666666666669</v>
      </c>
      <c r="G26" s="68">
        <v>234.99999999999997</v>
      </c>
      <c r="H26" s="92">
        <f t="shared" si="2"/>
        <v>549.66666666666663</v>
      </c>
      <c r="I26" s="92">
        <f t="shared" si="3"/>
        <v>336.66666666666669</v>
      </c>
      <c r="J26" s="430" t="s">
        <v>104</v>
      </c>
      <c r="K26" s="30"/>
    </row>
    <row r="27" spans="1:11" ht="15.95" customHeight="1">
      <c r="A27" s="317"/>
      <c r="B27" s="480" t="s">
        <v>105</v>
      </c>
      <c r="C27" s="776">
        <v>30</v>
      </c>
      <c r="D27" s="68">
        <v>128.33333333333331</v>
      </c>
      <c r="E27" s="68">
        <v>71.999999999999986</v>
      </c>
      <c r="F27" s="68">
        <v>462.33333333333343</v>
      </c>
      <c r="G27" s="68">
        <v>234.66666666666663</v>
      </c>
      <c r="H27" s="92">
        <f t="shared" si="2"/>
        <v>590.66666666666674</v>
      </c>
      <c r="I27" s="92">
        <f t="shared" si="3"/>
        <v>306.66666666666663</v>
      </c>
      <c r="J27" s="430" t="s">
        <v>105</v>
      </c>
      <c r="K27" s="30"/>
    </row>
    <row r="28" spans="1:11" ht="15.95" customHeight="1">
      <c r="A28" s="678" t="s">
        <v>123</v>
      </c>
      <c r="B28" s="679"/>
      <c r="C28" s="92">
        <v>26.5</v>
      </c>
      <c r="D28" s="92">
        <v>77.583333333333343</v>
      </c>
      <c r="E28" s="92">
        <v>34</v>
      </c>
      <c r="F28" s="92">
        <v>448.41666666666669</v>
      </c>
      <c r="G28" s="92">
        <v>132.66666666666669</v>
      </c>
      <c r="H28" s="92">
        <f t="shared" si="2"/>
        <v>526</v>
      </c>
      <c r="I28" s="92">
        <f t="shared" si="3"/>
        <v>166.66666666666669</v>
      </c>
      <c r="J28" s="680" t="s">
        <v>124</v>
      </c>
      <c r="K28" s="681"/>
    </row>
    <row r="29" spans="1:11" ht="15.95" customHeight="1">
      <c r="A29" s="121"/>
      <c r="B29" s="177" t="s">
        <v>102</v>
      </c>
      <c r="C29" s="68">
        <v>26</v>
      </c>
      <c r="D29" s="68">
        <v>71</v>
      </c>
      <c r="E29" s="68">
        <v>33.333333333333336</v>
      </c>
      <c r="F29" s="68">
        <v>438.00000000000023</v>
      </c>
      <c r="G29" s="68">
        <v>130.33333333333337</v>
      </c>
      <c r="H29" s="92">
        <f t="shared" si="2"/>
        <v>509.00000000000023</v>
      </c>
      <c r="I29" s="92">
        <f t="shared" si="3"/>
        <v>163.66666666666671</v>
      </c>
      <c r="J29" s="152" t="s">
        <v>102</v>
      </c>
      <c r="K29" s="30"/>
    </row>
    <row r="30" spans="1:11" ht="15.95" customHeight="1">
      <c r="A30" s="121"/>
      <c r="B30" s="177" t="s">
        <v>103</v>
      </c>
      <c r="C30" s="68">
        <v>24</v>
      </c>
      <c r="D30" s="68">
        <v>74.6666666666667</v>
      </c>
      <c r="E30" s="68">
        <v>33.333333333333336</v>
      </c>
      <c r="F30" s="68">
        <v>436.66666666666652</v>
      </c>
      <c r="G30" s="68">
        <v>129.33333333333331</v>
      </c>
      <c r="H30" s="92">
        <f t="shared" si="2"/>
        <v>511.3333333333332</v>
      </c>
      <c r="I30" s="92">
        <f t="shared" si="3"/>
        <v>162.66666666666666</v>
      </c>
      <c r="J30" s="152" t="s">
        <v>103</v>
      </c>
      <c r="K30" s="30"/>
    </row>
    <row r="31" spans="1:11" ht="15.95" customHeight="1">
      <c r="A31" s="121"/>
      <c r="B31" s="177" t="s">
        <v>104</v>
      </c>
      <c r="C31" s="68">
        <v>28</v>
      </c>
      <c r="D31" s="68">
        <v>82.999999999999986</v>
      </c>
      <c r="E31" s="68">
        <v>35</v>
      </c>
      <c r="F31" s="68">
        <v>458</v>
      </c>
      <c r="G31" s="68">
        <v>138.66666666666671</v>
      </c>
      <c r="H31" s="92">
        <f t="shared" si="2"/>
        <v>541</v>
      </c>
      <c r="I31" s="92">
        <f t="shared" si="3"/>
        <v>173.66666666666671</v>
      </c>
      <c r="J31" s="152" t="s">
        <v>104</v>
      </c>
      <c r="K31" s="30"/>
    </row>
    <row r="32" spans="1:11" ht="15.95" customHeight="1">
      <c r="A32" s="265"/>
      <c r="B32" s="278" t="s">
        <v>105</v>
      </c>
      <c r="C32" s="336">
        <v>27</v>
      </c>
      <c r="D32" s="336">
        <v>81.666666666666671</v>
      </c>
      <c r="E32" s="336">
        <v>34.333333333333329</v>
      </c>
      <c r="F32" s="336">
        <v>461</v>
      </c>
      <c r="G32" s="336">
        <v>132.33333333333334</v>
      </c>
      <c r="H32" s="70">
        <f t="shared" si="2"/>
        <v>542.66666666666663</v>
      </c>
      <c r="I32" s="230">
        <f t="shared" si="3"/>
        <v>166.66666666666669</v>
      </c>
      <c r="J32" s="152" t="s">
        <v>105</v>
      </c>
      <c r="K32" s="30"/>
    </row>
    <row r="33" spans="1:11" ht="24" customHeight="1">
      <c r="A33" s="669" t="s">
        <v>315</v>
      </c>
      <c r="B33" s="669"/>
      <c r="C33" s="670"/>
      <c r="D33" s="670"/>
      <c r="E33" s="670"/>
      <c r="F33" s="670"/>
      <c r="G33" s="682" t="s">
        <v>316</v>
      </c>
      <c r="H33" s="682"/>
      <c r="I33" s="682"/>
      <c r="J33" s="683"/>
      <c r="K33" s="683"/>
    </row>
  </sheetData>
  <mergeCells count="23">
    <mergeCell ref="A33:F33"/>
    <mergeCell ref="J4:K7"/>
    <mergeCell ref="A8:B8"/>
    <mergeCell ref="J8:K8"/>
    <mergeCell ref="A18:B18"/>
    <mergeCell ref="A13:B13"/>
    <mergeCell ref="A28:B28"/>
    <mergeCell ref="J13:K13"/>
    <mergeCell ref="J18:K18"/>
    <mergeCell ref="J23:K23"/>
    <mergeCell ref="J28:K28"/>
    <mergeCell ref="G33:K33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8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V34"/>
  <sheetViews>
    <sheetView rightToLeft="1" view="pageBreakPreview" zoomScaleNormal="100" zoomScaleSheetLayoutView="100" workbookViewId="0">
      <selection activeCell="G17" sqref="G17"/>
    </sheetView>
  </sheetViews>
  <sheetFormatPr defaultRowHeight="14.25"/>
  <cols>
    <col min="1" max="1" width="8.25" customWidth="1"/>
    <col min="2" max="2" width="5" customWidth="1"/>
    <col min="3" max="3" width="7.375" customWidth="1"/>
    <col min="4" max="4" width="8.5" customWidth="1"/>
    <col min="5" max="5" width="7.375" customWidth="1"/>
    <col min="6" max="6" width="8.5" customWidth="1"/>
    <col min="7" max="7" width="8" customWidth="1"/>
    <col min="8" max="8" width="8.125" customWidth="1"/>
    <col min="9" max="9" width="6" customWidth="1"/>
    <col min="10" max="10" width="12" customWidth="1"/>
    <col min="11" max="11" width="16.875" customWidth="1"/>
  </cols>
  <sheetData>
    <row r="1" spans="1:22" ht="19.5" customHeight="1">
      <c r="A1" s="692" t="s">
        <v>280</v>
      </c>
      <c r="B1" s="692"/>
      <c r="C1" s="692"/>
      <c r="D1" s="692"/>
      <c r="E1" s="692"/>
      <c r="F1" s="692"/>
      <c r="G1" s="692"/>
      <c r="H1" s="692"/>
      <c r="I1" s="692"/>
      <c r="J1" s="692"/>
      <c r="K1" s="10"/>
      <c r="L1" s="10"/>
      <c r="M1" s="10"/>
    </row>
    <row r="2" spans="1:22" ht="15">
      <c r="A2" s="693" t="s">
        <v>281</v>
      </c>
      <c r="B2" s="693"/>
      <c r="C2" s="693"/>
      <c r="D2" s="693"/>
      <c r="E2" s="693"/>
      <c r="F2" s="693"/>
      <c r="G2" s="693"/>
      <c r="H2" s="693"/>
      <c r="I2" s="693"/>
      <c r="J2" s="693"/>
      <c r="K2" s="10"/>
      <c r="L2" s="10"/>
      <c r="M2" s="10"/>
    </row>
    <row r="3" spans="1:22" ht="5.0999999999999996" customHeight="1">
      <c r="A3" s="4"/>
      <c r="K3" s="10"/>
      <c r="L3" s="10"/>
      <c r="M3" s="10"/>
    </row>
    <row r="4" spans="1:22" ht="17.25" customHeight="1">
      <c r="A4" s="660" t="s">
        <v>204</v>
      </c>
      <c r="B4" s="684"/>
      <c r="C4" s="196" t="s">
        <v>92</v>
      </c>
      <c r="D4" s="694" t="s">
        <v>189</v>
      </c>
      <c r="E4" s="694"/>
      <c r="F4" s="563" t="s">
        <v>188</v>
      </c>
      <c r="G4" s="563"/>
      <c r="H4" s="564"/>
      <c r="I4" s="671" t="s">
        <v>100</v>
      </c>
      <c r="J4" s="521"/>
      <c r="K4" s="10"/>
      <c r="L4" s="10"/>
      <c r="M4" s="10"/>
    </row>
    <row r="5" spans="1:22" ht="30.75" customHeight="1">
      <c r="A5" s="665"/>
      <c r="B5" s="685"/>
      <c r="C5" s="511" t="s">
        <v>174</v>
      </c>
      <c r="D5" s="23" t="s">
        <v>68</v>
      </c>
      <c r="E5" s="290" t="s">
        <v>70</v>
      </c>
      <c r="F5" s="6" t="s">
        <v>217</v>
      </c>
      <c r="G5" s="6" t="s">
        <v>74</v>
      </c>
      <c r="H5" s="290" t="s">
        <v>76</v>
      </c>
      <c r="I5" s="672"/>
      <c r="J5" s="673"/>
      <c r="K5" s="10"/>
      <c r="L5" s="10"/>
      <c r="M5" s="10"/>
    </row>
    <row r="6" spans="1:22" ht="27" customHeight="1">
      <c r="A6" s="667"/>
      <c r="B6" s="686"/>
      <c r="C6" s="508"/>
      <c r="D6" s="198" t="s">
        <v>69</v>
      </c>
      <c r="E6" s="165" t="s">
        <v>71</v>
      </c>
      <c r="F6" s="284" t="s">
        <v>73</v>
      </c>
      <c r="G6" s="284" t="s">
        <v>75</v>
      </c>
      <c r="H6" s="165" t="s">
        <v>218</v>
      </c>
      <c r="I6" s="640"/>
      <c r="J6" s="641"/>
      <c r="K6" s="10"/>
      <c r="L6" s="10"/>
      <c r="M6" s="10"/>
    </row>
    <row r="7" spans="1:22" ht="15" customHeight="1">
      <c r="A7" s="604" t="s">
        <v>303</v>
      </c>
      <c r="B7" s="689"/>
      <c r="C7" s="264">
        <v>98</v>
      </c>
      <c r="D7" s="241">
        <v>85385</v>
      </c>
      <c r="E7" s="241">
        <v>6753.0000000000009</v>
      </c>
      <c r="F7" s="241">
        <v>66518</v>
      </c>
      <c r="G7" s="241">
        <v>48149.999999999993</v>
      </c>
      <c r="H7" s="242">
        <v>40626</v>
      </c>
      <c r="I7" s="687" t="s">
        <v>304</v>
      </c>
      <c r="J7" s="688"/>
      <c r="K7" s="10"/>
      <c r="L7" s="10"/>
      <c r="M7" s="10"/>
    </row>
    <row r="8" spans="1:22" ht="15" customHeight="1">
      <c r="A8" s="180"/>
      <c r="B8" s="159" t="s">
        <v>102</v>
      </c>
      <c r="C8" s="264">
        <v>90</v>
      </c>
      <c r="D8" s="245">
        <v>12830.999999999995</v>
      </c>
      <c r="E8" s="245">
        <v>1412</v>
      </c>
      <c r="F8" s="245">
        <v>7883.0000000000018</v>
      </c>
      <c r="G8" s="245">
        <v>9576</v>
      </c>
      <c r="H8" s="244">
        <v>8860.0000000000018</v>
      </c>
      <c r="I8" s="201" t="s">
        <v>102</v>
      </c>
      <c r="J8" s="94"/>
      <c r="K8" s="10"/>
      <c r="L8" s="10"/>
      <c r="M8" s="10"/>
    </row>
    <row r="9" spans="1:22" ht="15" customHeight="1">
      <c r="A9" s="180"/>
      <c r="B9" s="132" t="s">
        <v>103</v>
      </c>
      <c r="C9" s="264">
        <v>87</v>
      </c>
      <c r="D9" s="245">
        <v>26916</v>
      </c>
      <c r="E9" s="245">
        <v>2200.0000000000009</v>
      </c>
      <c r="F9" s="245">
        <v>15648</v>
      </c>
      <c r="G9" s="245">
        <v>15264.999999999996</v>
      </c>
      <c r="H9" s="244">
        <v>12557.000000000002</v>
      </c>
      <c r="I9" s="235" t="s">
        <v>103</v>
      </c>
      <c r="J9" s="94"/>
      <c r="K9" s="10"/>
      <c r="L9" s="59"/>
      <c r="M9" s="10"/>
    </row>
    <row r="10" spans="1:22" ht="15" customHeight="1">
      <c r="A10" s="180"/>
      <c r="B10" s="132" t="s">
        <v>104</v>
      </c>
      <c r="C10" s="264">
        <v>94</v>
      </c>
      <c r="D10" s="245">
        <v>28193.000000000015</v>
      </c>
      <c r="E10" s="245">
        <v>1627.0000000000002</v>
      </c>
      <c r="F10" s="245">
        <v>24796</v>
      </c>
      <c r="G10" s="245">
        <v>8307.9999999999964</v>
      </c>
      <c r="H10" s="244">
        <v>8407.0000000000018</v>
      </c>
      <c r="I10" s="235" t="s">
        <v>104</v>
      </c>
      <c r="J10" s="94"/>
      <c r="K10" s="10"/>
      <c r="L10" s="10"/>
      <c r="M10" s="10"/>
    </row>
    <row r="11" spans="1:22" ht="15" customHeight="1">
      <c r="A11" s="193"/>
      <c r="B11" s="132" t="s">
        <v>105</v>
      </c>
      <c r="C11" s="264">
        <v>98</v>
      </c>
      <c r="D11" s="245">
        <v>17445.000000000004</v>
      </c>
      <c r="E11" s="245">
        <v>1513.9999999999998</v>
      </c>
      <c r="F11" s="245">
        <v>18190.999999999996</v>
      </c>
      <c r="G11" s="245">
        <v>15000.999999999998</v>
      </c>
      <c r="H11" s="244">
        <v>10801.999999999996</v>
      </c>
      <c r="I11" s="235" t="s">
        <v>105</v>
      </c>
      <c r="J11" s="95"/>
      <c r="K11" s="10"/>
      <c r="L11" s="10"/>
      <c r="M11" s="10"/>
    </row>
    <row r="12" spans="1:22" ht="15" customHeight="1">
      <c r="A12" s="690" t="s">
        <v>177</v>
      </c>
      <c r="B12" s="691"/>
      <c r="C12" s="264">
        <v>10.5</v>
      </c>
      <c r="D12" s="243">
        <v>5326.0000000000009</v>
      </c>
      <c r="E12" s="243">
        <v>504.00000000000006</v>
      </c>
      <c r="F12" s="243">
        <v>16295.000000000002</v>
      </c>
      <c r="G12" s="243">
        <v>55</v>
      </c>
      <c r="H12" s="244">
        <v>477.00000000000006</v>
      </c>
      <c r="I12" s="626" t="s">
        <v>178</v>
      </c>
      <c r="J12" s="625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5" customHeight="1">
      <c r="A13" s="191"/>
      <c r="B13" s="192" t="s">
        <v>102</v>
      </c>
      <c r="C13" s="246">
        <v>10</v>
      </c>
      <c r="D13" s="237">
        <v>912.00000000000057</v>
      </c>
      <c r="E13" s="237">
        <v>63.000000000000036</v>
      </c>
      <c r="F13" s="237">
        <v>949.00000000000023</v>
      </c>
      <c r="G13" s="237">
        <v>17.999999999999996</v>
      </c>
      <c r="H13" s="238">
        <v>120</v>
      </c>
      <c r="I13" s="202" t="s">
        <v>102</v>
      </c>
      <c r="J13" s="234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5" customHeight="1">
      <c r="A14" s="191"/>
      <c r="B14" s="192" t="s">
        <v>103</v>
      </c>
      <c r="C14" s="246">
        <v>10</v>
      </c>
      <c r="D14" s="237">
        <v>1416.0000000000002</v>
      </c>
      <c r="E14" s="237">
        <v>171.00000000000006</v>
      </c>
      <c r="F14" s="237">
        <v>4085.0000000000014</v>
      </c>
      <c r="G14" s="237">
        <v>10</v>
      </c>
      <c r="H14" s="238">
        <v>115.00000000000003</v>
      </c>
      <c r="I14" s="202" t="s">
        <v>103</v>
      </c>
      <c r="J14" s="234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5" customHeight="1">
      <c r="A15" s="191"/>
      <c r="B15" s="192" t="s">
        <v>104</v>
      </c>
      <c r="C15" s="246">
        <v>11</v>
      </c>
      <c r="D15" s="237">
        <v>1400.0000000000002</v>
      </c>
      <c r="E15" s="237">
        <v>81.999999999999986</v>
      </c>
      <c r="F15" s="237">
        <v>6458.9999999999982</v>
      </c>
      <c r="G15" s="237">
        <v>24</v>
      </c>
      <c r="H15" s="238">
        <v>131.00000000000003</v>
      </c>
      <c r="I15" s="202" t="s">
        <v>104</v>
      </c>
      <c r="J15" s="234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>
      <c r="A16" s="193"/>
      <c r="B16" s="192" t="s">
        <v>105</v>
      </c>
      <c r="C16" s="246">
        <v>11</v>
      </c>
      <c r="D16" s="237">
        <v>1597.9999999999998</v>
      </c>
      <c r="E16" s="237">
        <v>188</v>
      </c>
      <c r="F16" s="237">
        <v>4802.0000000000018</v>
      </c>
      <c r="G16" s="237">
        <v>3</v>
      </c>
      <c r="H16" s="238">
        <v>111.00000000000001</v>
      </c>
      <c r="I16" s="202" t="s">
        <v>105</v>
      </c>
      <c r="J16" s="234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13" ht="15" customHeight="1">
      <c r="A17" s="690" t="s">
        <v>120</v>
      </c>
      <c r="B17" s="691"/>
      <c r="C17" s="264">
        <v>30</v>
      </c>
      <c r="D17" s="245">
        <v>33087.999999999993</v>
      </c>
      <c r="E17" s="245">
        <v>1891.0000000000009</v>
      </c>
      <c r="F17" s="245">
        <v>21164</v>
      </c>
      <c r="G17" s="245">
        <v>5903</v>
      </c>
      <c r="H17" s="244">
        <v>9342</v>
      </c>
      <c r="I17" s="626" t="s">
        <v>179</v>
      </c>
      <c r="J17" s="625"/>
      <c r="K17" s="10"/>
      <c r="L17" s="10"/>
      <c r="M17" s="10"/>
    </row>
    <row r="18" spans="1:13" ht="15" customHeight="1">
      <c r="A18" s="191"/>
      <c r="B18" s="192" t="s">
        <v>102</v>
      </c>
      <c r="C18" s="246">
        <v>27</v>
      </c>
      <c r="D18" s="237">
        <v>7083.9999999999973</v>
      </c>
      <c r="E18" s="237">
        <v>361.99999999999994</v>
      </c>
      <c r="F18" s="237">
        <v>2472.0000000000005</v>
      </c>
      <c r="G18" s="237">
        <v>2075</v>
      </c>
      <c r="H18" s="238">
        <v>2921.0000000000005</v>
      </c>
      <c r="I18" s="202" t="s">
        <v>102</v>
      </c>
      <c r="J18" s="95"/>
      <c r="K18" s="10"/>
      <c r="L18" s="10"/>
      <c r="M18" s="10"/>
    </row>
    <row r="19" spans="1:13" ht="15" customHeight="1">
      <c r="A19" s="191"/>
      <c r="B19" s="192" t="s">
        <v>103</v>
      </c>
      <c r="C19" s="246">
        <v>25</v>
      </c>
      <c r="D19" s="237">
        <v>10202.999999999998</v>
      </c>
      <c r="E19" s="237">
        <v>629.00000000000023</v>
      </c>
      <c r="F19" s="237">
        <v>5014</v>
      </c>
      <c r="G19" s="237">
        <v>1556.0000000000002</v>
      </c>
      <c r="H19" s="238">
        <v>3153</v>
      </c>
      <c r="I19" s="202" t="s">
        <v>103</v>
      </c>
      <c r="J19" s="95"/>
      <c r="K19" s="10"/>
      <c r="L19" s="10"/>
      <c r="M19" s="10"/>
    </row>
    <row r="20" spans="1:13">
      <c r="A20" s="191"/>
      <c r="B20" s="192" t="s">
        <v>104</v>
      </c>
      <c r="C20" s="246">
        <v>28</v>
      </c>
      <c r="D20" s="237">
        <v>8449.9999999999982</v>
      </c>
      <c r="E20" s="237">
        <v>447.00000000000011</v>
      </c>
      <c r="F20" s="237">
        <v>9548.0000000000018</v>
      </c>
      <c r="G20" s="378">
        <v>741.99999999999977</v>
      </c>
      <c r="H20" s="382">
        <v>1367</v>
      </c>
      <c r="I20" s="323" t="s">
        <v>104</v>
      </c>
      <c r="J20" s="324"/>
      <c r="K20" s="375"/>
      <c r="L20" s="145"/>
    </row>
    <row r="21" spans="1:13" ht="15" customHeight="1">
      <c r="A21" s="193"/>
      <c r="B21" s="192" t="s">
        <v>105</v>
      </c>
      <c r="C21" s="246">
        <v>30</v>
      </c>
      <c r="D21" s="237">
        <v>7351.0000000000027</v>
      </c>
      <c r="E21" s="237">
        <v>453.00000000000057</v>
      </c>
      <c r="F21" s="237">
        <v>4130.0000000000018</v>
      </c>
      <c r="G21" s="237">
        <v>1530</v>
      </c>
      <c r="H21" s="238">
        <v>1900.9999999999995</v>
      </c>
      <c r="I21" s="202" t="s">
        <v>105</v>
      </c>
      <c r="J21" s="95"/>
    </row>
    <row r="22" spans="1:13" ht="15" customHeight="1">
      <c r="A22" s="690" t="s">
        <v>113</v>
      </c>
      <c r="B22" s="691"/>
      <c r="C22" s="264">
        <v>30</v>
      </c>
      <c r="D22" s="245">
        <v>694.00000000000011</v>
      </c>
      <c r="E22" s="245">
        <v>3276.9999999999991</v>
      </c>
      <c r="F22" s="245">
        <v>17474.999999999996</v>
      </c>
      <c r="G22" s="245">
        <v>13456.000000000004</v>
      </c>
      <c r="H22" s="244">
        <v>25866.000000000004</v>
      </c>
      <c r="I22" s="626" t="s">
        <v>180</v>
      </c>
      <c r="J22" s="625"/>
    </row>
    <row r="23" spans="1:13" ht="15" customHeight="1">
      <c r="A23" s="191"/>
      <c r="B23" s="192" t="s">
        <v>102</v>
      </c>
      <c r="C23" s="246">
        <v>27</v>
      </c>
      <c r="D23" s="237">
        <v>124.00000000000003</v>
      </c>
      <c r="E23" s="237">
        <v>879</v>
      </c>
      <c r="F23" s="237">
        <v>2757.0000000000005</v>
      </c>
      <c r="G23" s="237">
        <v>2655.0000000000005</v>
      </c>
      <c r="H23" s="238">
        <v>4001.0000000000014</v>
      </c>
      <c r="I23" s="202" t="s">
        <v>102</v>
      </c>
      <c r="J23" s="95"/>
    </row>
    <row r="24" spans="1:13" ht="15" customHeight="1">
      <c r="A24" s="191"/>
      <c r="B24" s="192" t="s">
        <v>103</v>
      </c>
      <c r="C24" s="246">
        <v>28</v>
      </c>
      <c r="D24" s="237">
        <v>364.00000000000006</v>
      </c>
      <c r="E24" s="237">
        <v>551</v>
      </c>
      <c r="F24" s="237">
        <v>4393.9999999999982</v>
      </c>
      <c r="G24" s="237">
        <v>4109.0000000000027</v>
      </c>
      <c r="H24" s="238">
        <v>7913.0000000000018</v>
      </c>
      <c r="I24" s="202" t="s">
        <v>103</v>
      </c>
      <c r="J24" s="95"/>
    </row>
    <row r="25" spans="1:13" ht="15" customHeight="1">
      <c r="A25" s="191"/>
      <c r="B25" s="192" t="s">
        <v>104</v>
      </c>
      <c r="C25" s="246">
        <v>27</v>
      </c>
      <c r="D25" s="237">
        <v>67.999999999999986</v>
      </c>
      <c r="E25" s="237">
        <v>983.00000000000011</v>
      </c>
      <c r="F25" s="237">
        <v>4907.0000000000018</v>
      </c>
      <c r="G25" s="237">
        <v>2942.9999999999995</v>
      </c>
      <c r="H25" s="238">
        <v>6384.0000000000018</v>
      </c>
      <c r="I25" s="202" t="s">
        <v>104</v>
      </c>
      <c r="J25" s="95"/>
    </row>
    <row r="26" spans="1:13" ht="15" customHeight="1">
      <c r="A26" s="193"/>
      <c r="B26" s="192" t="s">
        <v>105</v>
      </c>
      <c r="C26" s="246">
        <v>30</v>
      </c>
      <c r="D26" s="237">
        <v>138.00000000000003</v>
      </c>
      <c r="E26" s="237">
        <v>863.9999999999992</v>
      </c>
      <c r="F26" s="237">
        <v>5416.9999999999973</v>
      </c>
      <c r="G26" s="237">
        <v>3748.9999999999995</v>
      </c>
      <c r="H26" s="238">
        <v>7567.9999999999973</v>
      </c>
      <c r="I26" s="202" t="s">
        <v>105</v>
      </c>
      <c r="J26" s="95"/>
    </row>
    <row r="27" spans="1:13" ht="15" customHeight="1">
      <c r="A27" s="690" t="s">
        <v>123</v>
      </c>
      <c r="B27" s="691"/>
      <c r="C27" s="264">
        <v>26.5</v>
      </c>
      <c r="D27" s="245">
        <v>46277.000000000015</v>
      </c>
      <c r="E27" s="245">
        <v>1081.0000000000007</v>
      </c>
      <c r="F27" s="245">
        <v>11583.999999999996</v>
      </c>
      <c r="G27" s="245">
        <v>28735.999999999993</v>
      </c>
      <c r="H27" s="244">
        <v>4941.0000000000009</v>
      </c>
      <c r="I27" s="626" t="s">
        <v>181</v>
      </c>
      <c r="J27" s="625"/>
    </row>
    <row r="28" spans="1:13" ht="15" customHeight="1">
      <c r="A28" s="191"/>
      <c r="B28" s="192" t="s">
        <v>102</v>
      </c>
      <c r="C28" s="246">
        <v>26</v>
      </c>
      <c r="D28" s="237">
        <v>4710.9999999999964</v>
      </c>
      <c r="E28" s="237">
        <v>108.0000000000001</v>
      </c>
      <c r="F28" s="237">
        <v>1705</v>
      </c>
      <c r="G28" s="237">
        <v>4828</v>
      </c>
      <c r="H28" s="238">
        <v>1817.9999999999995</v>
      </c>
      <c r="I28" s="202" t="s">
        <v>102</v>
      </c>
      <c r="J28" s="95"/>
    </row>
    <row r="29" spans="1:13" ht="15" customHeight="1">
      <c r="A29" s="191"/>
      <c r="B29" s="192" t="s">
        <v>103</v>
      </c>
      <c r="C29" s="246">
        <v>24</v>
      </c>
      <c r="D29" s="237">
        <v>14933.000000000002</v>
      </c>
      <c r="E29" s="237">
        <v>849.00000000000045</v>
      </c>
      <c r="F29" s="237">
        <v>2154.9999999999991</v>
      </c>
      <c r="G29" s="237">
        <v>9589.9999999999945</v>
      </c>
      <c r="H29" s="238">
        <v>1376.0000000000002</v>
      </c>
      <c r="I29" s="202" t="s">
        <v>103</v>
      </c>
      <c r="J29" s="95"/>
    </row>
    <row r="30" spans="1:13" ht="15" customHeight="1">
      <c r="A30" s="191"/>
      <c r="B30" s="99" t="s">
        <v>104</v>
      </c>
      <c r="C30" s="246">
        <v>28</v>
      </c>
      <c r="D30" s="237">
        <v>18275.000000000018</v>
      </c>
      <c r="E30" s="237">
        <v>115.00000000000007</v>
      </c>
      <c r="F30" s="237">
        <v>3882.0000000000009</v>
      </c>
      <c r="G30" s="237">
        <v>4598.9999999999973</v>
      </c>
      <c r="H30" s="238">
        <v>525</v>
      </c>
      <c r="I30" s="202" t="s">
        <v>104</v>
      </c>
      <c r="J30" s="95"/>
    </row>
    <row r="31" spans="1:13" ht="15" customHeight="1">
      <c r="A31" s="182"/>
      <c r="B31" s="99" t="s">
        <v>105</v>
      </c>
      <c r="C31" s="247">
        <v>27</v>
      </c>
      <c r="D31" s="239">
        <v>8358.0000000000018</v>
      </c>
      <c r="E31" s="239">
        <v>9.0000000000000053</v>
      </c>
      <c r="F31" s="239">
        <v>3841.9999999999973</v>
      </c>
      <c r="G31" s="239">
        <v>9718.9999999999982</v>
      </c>
      <c r="H31" s="240">
        <v>1222.0000000000007</v>
      </c>
      <c r="I31" s="339" t="s">
        <v>105</v>
      </c>
      <c r="J31" s="283"/>
    </row>
    <row r="32" spans="1:13" ht="15" customHeight="1">
      <c r="A32" s="629" t="s">
        <v>315</v>
      </c>
      <c r="B32" s="629"/>
      <c r="C32" s="627"/>
      <c r="D32" s="627"/>
      <c r="E32" s="627"/>
      <c r="F32" s="630" t="s">
        <v>318</v>
      </c>
      <c r="G32" s="630"/>
      <c r="H32" s="630"/>
      <c r="I32" s="630"/>
      <c r="J32" s="630"/>
    </row>
    <row r="34" spans="8:8">
      <c r="H34" s="59"/>
    </row>
  </sheetData>
  <mergeCells count="19"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  <mergeCell ref="A17:B17"/>
    <mergeCell ref="A22:B22"/>
    <mergeCell ref="A27:B2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9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&amp;C49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M33"/>
  <sheetViews>
    <sheetView rightToLeft="1" view="pageBreakPreview" zoomScale="96" zoomScaleNormal="100" zoomScaleSheetLayoutView="96" workbookViewId="0">
      <selection activeCell="H7" sqref="H7:H31"/>
    </sheetView>
  </sheetViews>
  <sheetFormatPr defaultRowHeight="14.25"/>
  <cols>
    <col min="1" max="1" width="9.75" customWidth="1"/>
    <col min="2" max="2" width="4.5" customWidth="1"/>
    <col min="3" max="3" width="9" customWidth="1"/>
    <col min="4" max="4" width="9.125" customWidth="1"/>
    <col min="5" max="5" width="10.125" customWidth="1"/>
    <col min="6" max="6" width="10.625" customWidth="1"/>
    <col min="7" max="7" width="8.375" customWidth="1"/>
    <col min="8" max="8" width="9.375" customWidth="1"/>
    <col min="9" max="9" width="6" customWidth="1"/>
    <col min="10" max="10" width="10.125" customWidth="1"/>
  </cols>
  <sheetData>
    <row r="1" spans="1:13" ht="15">
      <c r="A1" s="692" t="s">
        <v>282</v>
      </c>
      <c r="B1" s="692"/>
      <c r="C1" s="692"/>
      <c r="D1" s="692"/>
      <c r="E1" s="692"/>
      <c r="F1" s="692"/>
      <c r="G1" s="692"/>
      <c r="H1" s="692"/>
      <c r="I1" s="692"/>
      <c r="J1" s="692"/>
    </row>
    <row r="2" spans="1:13" ht="15">
      <c r="A2" s="530" t="s">
        <v>283</v>
      </c>
      <c r="B2" s="530"/>
      <c r="C2" s="530"/>
      <c r="D2" s="530"/>
      <c r="E2" s="530"/>
      <c r="F2" s="530"/>
      <c r="G2" s="530"/>
      <c r="H2" s="530"/>
      <c r="I2" s="530"/>
      <c r="J2" s="530"/>
      <c r="K2" s="10"/>
    </row>
    <row r="3" spans="1:13" ht="5.0999999999999996" customHeight="1">
      <c r="A3" s="5"/>
      <c r="K3" s="10"/>
    </row>
    <row r="4" spans="1:13">
      <c r="A4" s="695" t="s">
        <v>204</v>
      </c>
      <c r="B4" s="696"/>
      <c r="C4" s="703" t="s">
        <v>189</v>
      </c>
      <c r="D4" s="703"/>
      <c r="E4" s="703"/>
      <c r="F4" s="704" t="s">
        <v>188</v>
      </c>
      <c r="G4" s="705"/>
      <c r="H4" s="660" t="s">
        <v>55</v>
      </c>
      <c r="I4" s="620" t="s">
        <v>100</v>
      </c>
      <c r="J4" s="594"/>
      <c r="K4" s="10"/>
    </row>
    <row r="5" spans="1:13" ht="24">
      <c r="A5" s="697"/>
      <c r="B5" s="698"/>
      <c r="C5" s="23" t="s">
        <v>78</v>
      </c>
      <c r="D5" s="6" t="s">
        <v>79</v>
      </c>
      <c r="E5" s="6" t="s">
        <v>80</v>
      </c>
      <c r="F5" s="6" t="s">
        <v>220</v>
      </c>
      <c r="G5" s="6" t="s">
        <v>89</v>
      </c>
      <c r="H5" s="665"/>
      <c r="I5" s="621"/>
      <c r="J5" s="595"/>
      <c r="K5" s="10"/>
    </row>
    <row r="6" spans="1:13" ht="36">
      <c r="A6" s="699"/>
      <c r="B6" s="700"/>
      <c r="C6" s="232" t="s">
        <v>182</v>
      </c>
      <c r="D6" s="232" t="s">
        <v>85</v>
      </c>
      <c r="E6" s="232" t="s">
        <v>90</v>
      </c>
      <c r="F6" s="232" t="s">
        <v>82</v>
      </c>
      <c r="G6" s="232" t="s">
        <v>87</v>
      </c>
      <c r="H6" s="231" t="s">
        <v>56</v>
      </c>
      <c r="I6" s="622"/>
      <c r="J6" s="623"/>
      <c r="K6" s="10"/>
    </row>
    <row r="7" spans="1:13" ht="15.95" customHeight="1">
      <c r="A7" s="634" t="s">
        <v>303</v>
      </c>
      <c r="B7" s="635"/>
      <c r="C7" s="266">
        <v>13140.000000000002</v>
      </c>
      <c r="D7" s="241">
        <v>207605</v>
      </c>
      <c r="E7" s="241">
        <v>79226.000000000015</v>
      </c>
      <c r="F7" s="241">
        <v>24330.999999999996</v>
      </c>
      <c r="G7" s="241">
        <v>3761.0000000000009</v>
      </c>
      <c r="H7" s="242">
        <v>575495</v>
      </c>
      <c r="I7" s="701" t="s">
        <v>304</v>
      </c>
      <c r="J7" s="702"/>
      <c r="K7" s="10"/>
      <c r="M7" s="59"/>
    </row>
    <row r="8" spans="1:13" ht="15.95" customHeight="1">
      <c r="A8" s="180"/>
      <c r="B8" s="93" t="s">
        <v>102</v>
      </c>
      <c r="C8" s="267">
        <v>2378.9999999999995</v>
      </c>
      <c r="D8" s="245">
        <v>51708.000000000015</v>
      </c>
      <c r="E8" s="245">
        <v>16187.999999999998</v>
      </c>
      <c r="F8" s="245">
        <v>5647.0000000000018</v>
      </c>
      <c r="G8" s="245">
        <v>986.00000000000023</v>
      </c>
      <c r="H8" s="244">
        <v>117470.00000000001</v>
      </c>
      <c r="I8" s="201" t="s">
        <v>102</v>
      </c>
      <c r="J8" s="94"/>
      <c r="K8" s="10"/>
    </row>
    <row r="9" spans="1:13" ht="15.95" customHeight="1">
      <c r="A9" s="180"/>
      <c r="B9" s="93" t="s">
        <v>103</v>
      </c>
      <c r="C9" s="267">
        <v>4408.9999999999982</v>
      </c>
      <c r="D9" s="245">
        <v>51668</v>
      </c>
      <c r="E9" s="245">
        <v>24761.999999999993</v>
      </c>
      <c r="F9" s="245">
        <v>4711.9999999999973</v>
      </c>
      <c r="G9" s="245">
        <v>1117.0000000000002</v>
      </c>
      <c r="H9" s="244">
        <v>159254</v>
      </c>
      <c r="I9" s="201" t="s">
        <v>103</v>
      </c>
      <c r="J9" s="94"/>
      <c r="K9" s="10"/>
      <c r="M9" s="194"/>
    </row>
    <row r="10" spans="1:13" ht="15.95" customHeight="1">
      <c r="A10" s="180"/>
      <c r="B10" s="93" t="s">
        <v>104</v>
      </c>
      <c r="C10" s="267">
        <v>2577.9999999999995</v>
      </c>
      <c r="D10" s="245">
        <v>46803</v>
      </c>
      <c r="E10" s="245">
        <v>22977.000000000015</v>
      </c>
      <c r="F10" s="245">
        <v>2475.9999999999991</v>
      </c>
      <c r="G10" s="245">
        <v>446.99999999999994</v>
      </c>
      <c r="H10" s="244">
        <v>146612.00000000003</v>
      </c>
      <c r="I10" s="201" t="s">
        <v>104</v>
      </c>
      <c r="J10" s="94"/>
      <c r="K10" s="10"/>
    </row>
    <row r="11" spans="1:13" ht="15.95" customHeight="1">
      <c r="A11" s="180"/>
      <c r="B11" s="93" t="s">
        <v>105</v>
      </c>
      <c r="C11" s="267">
        <v>3774.0000000000032</v>
      </c>
      <c r="D11" s="245">
        <v>57425.999999999993</v>
      </c>
      <c r="E11" s="245">
        <v>15299.000000000004</v>
      </c>
      <c r="F11" s="245">
        <v>11495.999999999996</v>
      </c>
      <c r="G11" s="245">
        <v>1211.0000000000005</v>
      </c>
      <c r="H11" s="244">
        <v>152159</v>
      </c>
      <c r="I11" s="201" t="s">
        <v>105</v>
      </c>
      <c r="J11" s="94"/>
      <c r="K11" s="10"/>
    </row>
    <row r="12" spans="1:13" ht="15.95" customHeight="1">
      <c r="A12" s="707" t="s">
        <v>118</v>
      </c>
      <c r="B12" s="708"/>
      <c r="C12" s="268">
        <v>75.999999999999972</v>
      </c>
      <c r="D12" s="243">
        <v>2520</v>
      </c>
      <c r="E12" s="243">
        <v>774.00000000000045</v>
      </c>
      <c r="F12" s="245">
        <v>13</v>
      </c>
      <c r="G12" s="243">
        <v>59</v>
      </c>
      <c r="H12" s="244">
        <v>26099.000000000004</v>
      </c>
      <c r="I12" s="709" t="s">
        <v>178</v>
      </c>
      <c r="J12" s="710"/>
      <c r="K12" s="206"/>
    </row>
    <row r="13" spans="1:13" ht="15.95" customHeight="1">
      <c r="A13" s="174"/>
      <c r="B13" s="99" t="s">
        <v>102</v>
      </c>
      <c r="C13" s="236">
        <v>4</v>
      </c>
      <c r="D13" s="237">
        <v>572.00000000000011</v>
      </c>
      <c r="E13" s="237">
        <v>58.000000000000014</v>
      </c>
      <c r="F13" s="237">
        <v>1.0000000000000002</v>
      </c>
      <c r="G13" s="237">
        <v>12.000000000000004</v>
      </c>
      <c r="H13" s="244">
        <v>2709.0000000000009</v>
      </c>
      <c r="I13" s="202" t="s">
        <v>102</v>
      </c>
      <c r="J13" s="95"/>
      <c r="K13" s="10"/>
    </row>
    <row r="14" spans="1:13" ht="15.95" customHeight="1">
      <c r="A14" s="174"/>
      <c r="B14" s="99" t="s">
        <v>103</v>
      </c>
      <c r="C14" s="236">
        <v>17.999999999999996</v>
      </c>
      <c r="D14" s="237">
        <v>733</v>
      </c>
      <c r="E14" s="237">
        <v>92.000000000000014</v>
      </c>
      <c r="F14" s="237">
        <v>3.0000000000000009</v>
      </c>
      <c r="G14" s="237">
        <v>19</v>
      </c>
      <c r="H14" s="244">
        <v>6662.0000000000018</v>
      </c>
      <c r="I14" s="202" t="s">
        <v>103</v>
      </c>
      <c r="J14" s="95"/>
      <c r="K14" s="10"/>
    </row>
    <row r="15" spans="1:13" ht="15.95" customHeight="1">
      <c r="A15" s="174"/>
      <c r="B15" s="99" t="s">
        <v>104</v>
      </c>
      <c r="C15" s="236">
        <v>13.000000000000002</v>
      </c>
      <c r="D15" s="237">
        <v>462.99999999999994</v>
      </c>
      <c r="E15" s="237">
        <v>70.000000000000014</v>
      </c>
      <c r="F15" s="237">
        <v>3.0000000000000004</v>
      </c>
      <c r="G15" s="237">
        <v>18.999999999999996</v>
      </c>
      <c r="H15" s="244">
        <v>8663.9999999999982</v>
      </c>
      <c r="I15" s="202" t="s">
        <v>104</v>
      </c>
      <c r="J15" s="95"/>
      <c r="K15" s="10"/>
    </row>
    <row r="16" spans="1:13" ht="15.95" customHeight="1">
      <c r="A16" s="139"/>
      <c r="B16" s="99" t="s">
        <v>105</v>
      </c>
      <c r="C16" s="236">
        <v>40.999999999999979</v>
      </c>
      <c r="D16" s="237">
        <v>752.00000000000011</v>
      </c>
      <c r="E16" s="237">
        <v>554.00000000000045</v>
      </c>
      <c r="F16" s="237">
        <v>5.9999999999999991</v>
      </c>
      <c r="G16" s="237">
        <v>9</v>
      </c>
      <c r="H16" s="244">
        <v>8064.0000000000018</v>
      </c>
      <c r="I16" s="202" t="s">
        <v>105</v>
      </c>
      <c r="J16" s="95"/>
      <c r="K16" s="10"/>
    </row>
    <row r="17" spans="1:11" ht="15.95" customHeight="1">
      <c r="A17" s="632" t="s">
        <v>110</v>
      </c>
      <c r="B17" s="706"/>
      <c r="C17" s="267">
        <v>1508</v>
      </c>
      <c r="D17" s="245">
        <v>17345</v>
      </c>
      <c r="E17" s="245">
        <v>2570.0000000000005</v>
      </c>
      <c r="F17" s="245">
        <v>711</v>
      </c>
      <c r="G17" s="245">
        <v>923</v>
      </c>
      <c r="H17" s="244">
        <v>94445</v>
      </c>
      <c r="I17" s="709" t="s">
        <v>179</v>
      </c>
      <c r="J17" s="710"/>
      <c r="K17" s="206"/>
    </row>
    <row r="18" spans="1:11" ht="15.95" customHeight="1">
      <c r="A18" s="174"/>
      <c r="B18" s="99" t="s">
        <v>102</v>
      </c>
      <c r="C18" s="236">
        <v>677</v>
      </c>
      <c r="D18" s="237">
        <v>4986.0000000000009</v>
      </c>
      <c r="E18" s="237">
        <v>1240.0000000000002</v>
      </c>
      <c r="F18" s="237">
        <v>279</v>
      </c>
      <c r="G18" s="237">
        <v>209.00000000000006</v>
      </c>
      <c r="H18" s="244">
        <v>22305</v>
      </c>
      <c r="I18" s="202" t="s">
        <v>102</v>
      </c>
      <c r="J18" s="95"/>
      <c r="K18" s="10"/>
    </row>
    <row r="19" spans="1:11" ht="15.95" customHeight="1">
      <c r="A19" s="174"/>
      <c r="B19" s="99" t="s">
        <v>103</v>
      </c>
      <c r="C19" s="236">
        <v>526.00000000000011</v>
      </c>
      <c r="D19" s="237">
        <v>4580.9999999999991</v>
      </c>
      <c r="E19" s="237">
        <v>990.00000000000011</v>
      </c>
      <c r="F19" s="237">
        <v>241</v>
      </c>
      <c r="G19" s="237">
        <v>539</v>
      </c>
      <c r="H19" s="244">
        <v>27432</v>
      </c>
      <c r="I19" s="202" t="s">
        <v>103</v>
      </c>
      <c r="J19" s="95"/>
      <c r="K19" s="10"/>
    </row>
    <row r="20" spans="1:11" ht="15.95" customHeight="1">
      <c r="A20" s="174"/>
      <c r="B20" s="99" t="s">
        <v>104</v>
      </c>
      <c r="C20" s="236">
        <v>249.99999999999994</v>
      </c>
      <c r="D20" s="237">
        <v>3410</v>
      </c>
      <c r="E20" s="237">
        <v>297.00000000000006</v>
      </c>
      <c r="F20" s="237">
        <v>77.000000000000014</v>
      </c>
      <c r="G20" s="378">
        <v>70</v>
      </c>
      <c r="H20" s="486">
        <v>24658</v>
      </c>
      <c r="I20" s="323" t="s">
        <v>104</v>
      </c>
      <c r="J20" s="324"/>
      <c r="K20" s="375"/>
    </row>
    <row r="21" spans="1:11" ht="15.95" customHeight="1">
      <c r="A21" s="139"/>
      <c r="B21" s="99" t="s">
        <v>105</v>
      </c>
      <c r="C21" s="236">
        <v>54.999999999999993</v>
      </c>
      <c r="D21" s="237">
        <v>4368.0000000000018</v>
      </c>
      <c r="E21" s="237">
        <v>43.000000000000007</v>
      </c>
      <c r="F21" s="237">
        <v>114</v>
      </c>
      <c r="G21" s="237">
        <v>105</v>
      </c>
      <c r="H21" s="244">
        <v>20050.000000000007</v>
      </c>
      <c r="I21" s="202" t="s">
        <v>105</v>
      </c>
      <c r="J21" s="95"/>
    </row>
    <row r="22" spans="1:11" ht="15.95" customHeight="1">
      <c r="A22" s="632" t="s">
        <v>113</v>
      </c>
      <c r="B22" s="706"/>
      <c r="C22" s="267">
        <v>4110</v>
      </c>
      <c r="D22" s="245">
        <v>91643.000000000015</v>
      </c>
      <c r="E22" s="245">
        <v>20350.000000000004</v>
      </c>
      <c r="F22" s="245">
        <v>9490.9999999999964</v>
      </c>
      <c r="G22" s="245">
        <v>1829.0000000000005</v>
      </c>
      <c r="H22" s="244">
        <v>188191</v>
      </c>
      <c r="I22" s="626" t="s">
        <v>180</v>
      </c>
      <c r="J22" s="625"/>
    </row>
    <row r="23" spans="1:11" ht="15.95" customHeight="1">
      <c r="A23" s="174"/>
      <c r="B23" s="99" t="s">
        <v>102</v>
      </c>
      <c r="C23" s="236">
        <v>700.99999999999977</v>
      </c>
      <c r="D23" s="237">
        <v>18592.000000000007</v>
      </c>
      <c r="E23" s="237">
        <v>4725.0000000000018</v>
      </c>
      <c r="F23" s="237">
        <v>1719.0000000000005</v>
      </c>
      <c r="G23" s="237">
        <v>379.00000000000017</v>
      </c>
      <c r="H23" s="244">
        <v>36532.000000000007</v>
      </c>
      <c r="I23" s="202" t="s">
        <v>102</v>
      </c>
      <c r="J23" s="95"/>
    </row>
    <row r="24" spans="1:11" ht="15.95" customHeight="1">
      <c r="A24" s="174"/>
      <c r="B24" s="99" t="s">
        <v>103</v>
      </c>
      <c r="C24" s="236">
        <v>1122.9999999999993</v>
      </c>
      <c r="D24" s="237">
        <v>23911.000000000007</v>
      </c>
      <c r="E24" s="237">
        <v>7549.9999999999991</v>
      </c>
      <c r="F24" s="237">
        <v>3155.9999999999982</v>
      </c>
      <c r="G24" s="237">
        <v>334.00000000000006</v>
      </c>
      <c r="H24" s="244">
        <v>53405.000000000007</v>
      </c>
      <c r="I24" s="202" t="s">
        <v>103</v>
      </c>
      <c r="J24" s="95"/>
    </row>
    <row r="25" spans="1:11" ht="15.95" customHeight="1">
      <c r="A25" s="174"/>
      <c r="B25" s="99" t="s">
        <v>104</v>
      </c>
      <c r="C25" s="236">
        <v>1046.9999999999998</v>
      </c>
      <c r="D25" s="237">
        <v>20579.000000000004</v>
      </c>
      <c r="E25" s="237">
        <v>3018.9999999999995</v>
      </c>
      <c r="F25" s="237">
        <v>2118.9999999999991</v>
      </c>
      <c r="G25" s="237">
        <v>326.99999999999994</v>
      </c>
      <c r="H25" s="244">
        <v>42376.000000000007</v>
      </c>
      <c r="I25" s="202" t="s">
        <v>104</v>
      </c>
      <c r="J25" s="95"/>
    </row>
    <row r="26" spans="1:11" ht="15.95" customHeight="1">
      <c r="A26" s="139"/>
      <c r="B26" s="99" t="s">
        <v>105</v>
      </c>
      <c r="C26" s="236">
        <v>1239.0000000000005</v>
      </c>
      <c r="D26" s="237">
        <v>28560.999999999996</v>
      </c>
      <c r="E26" s="237">
        <v>5056.0000000000027</v>
      </c>
      <c r="F26" s="237">
        <v>2496.9999999999991</v>
      </c>
      <c r="G26" s="237">
        <v>789.00000000000011</v>
      </c>
      <c r="H26" s="244">
        <v>55877.999999999985</v>
      </c>
      <c r="I26" s="202" t="s">
        <v>105</v>
      </c>
      <c r="J26" s="95"/>
    </row>
    <row r="27" spans="1:11" ht="15.95" customHeight="1">
      <c r="A27" s="632" t="s">
        <v>123</v>
      </c>
      <c r="B27" s="706"/>
      <c r="C27" s="267">
        <v>7446.0000000000009</v>
      </c>
      <c r="D27" s="245">
        <v>96097</v>
      </c>
      <c r="E27" s="245">
        <v>55532.000000000007</v>
      </c>
      <c r="F27" s="245">
        <v>14116</v>
      </c>
      <c r="G27" s="245">
        <v>950.00000000000045</v>
      </c>
      <c r="H27" s="244">
        <v>266760</v>
      </c>
      <c r="I27" s="709" t="s">
        <v>181</v>
      </c>
      <c r="J27" s="710"/>
      <c r="K27" s="205"/>
    </row>
    <row r="28" spans="1:11" ht="15.95" customHeight="1">
      <c r="A28" s="174"/>
      <c r="B28" s="99" t="s">
        <v>102</v>
      </c>
      <c r="C28" s="236">
        <v>996.99999999999977</v>
      </c>
      <c r="D28" s="237">
        <v>27558.000000000004</v>
      </c>
      <c r="E28" s="237">
        <v>10164.999999999996</v>
      </c>
      <c r="F28" s="237">
        <v>3648.0000000000018</v>
      </c>
      <c r="G28" s="237">
        <v>385.99999999999994</v>
      </c>
      <c r="H28" s="244">
        <v>55924</v>
      </c>
      <c r="I28" s="202" t="s">
        <v>102</v>
      </c>
      <c r="J28" s="95"/>
    </row>
    <row r="29" spans="1:11" ht="15.95" customHeight="1">
      <c r="A29" s="174"/>
      <c r="B29" s="99" t="s">
        <v>103</v>
      </c>
      <c r="C29" s="236">
        <v>2741.9999999999982</v>
      </c>
      <c r="D29" s="237">
        <v>22442.999999999993</v>
      </c>
      <c r="E29" s="237">
        <v>16129.999999999995</v>
      </c>
      <c r="F29" s="237">
        <v>1311.9999999999993</v>
      </c>
      <c r="G29" s="237">
        <v>225.00000000000023</v>
      </c>
      <c r="H29" s="244">
        <v>71754.999999999985</v>
      </c>
      <c r="I29" s="202" t="s">
        <v>103</v>
      </c>
      <c r="J29" s="95"/>
    </row>
    <row r="30" spans="1:11" ht="15.95" customHeight="1">
      <c r="A30" s="174"/>
      <c r="B30" s="99" t="s">
        <v>104</v>
      </c>
      <c r="C30" s="236">
        <v>1267.9999999999998</v>
      </c>
      <c r="D30" s="237">
        <v>22350.999999999993</v>
      </c>
      <c r="E30" s="237">
        <v>19591.000000000015</v>
      </c>
      <c r="F30" s="237">
        <v>276.99999999999994</v>
      </c>
      <c r="G30" s="237">
        <v>31.000000000000004</v>
      </c>
      <c r="H30" s="244">
        <v>70914.000000000029</v>
      </c>
      <c r="I30" s="202" t="s">
        <v>104</v>
      </c>
      <c r="J30" s="95"/>
    </row>
    <row r="31" spans="1:11" ht="15.95" customHeight="1">
      <c r="A31" s="277"/>
      <c r="B31" s="270" t="s">
        <v>105</v>
      </c>
      <c r="C31" s="271">
        <v>2439.0000000000027</v>
      </c>
      <c r="D31" s="239">
        <v>23744.999999999993</v>
      </c>
      <c r="E31" s="239">
        <v>9646</v>
      </c>
      <c r="F31" s="239">
        <v>8878.9999999999982</v>
      </c>
      <c r="G31" s="239">
        <v>308.00000000000023</v>
      </c>
      <c r="H31" s="487">
        <v>68167</v>
      </c>
      <c r="I31" s="272" t="s">
        <v>105</v>
      </c>
      <c r="J31" s="283"/>
    </row>
    <row r="32" spans="1:11">
      <c r="A32" s="126"/>
      <c r="B32" s="126"/>
      <c r="C32" s="10"/>
      <c r="D32" s="10"/>
      <c r="E32" s="10"/>
      <c r="F32" s="10"/>
      <c r="G32" s="10"/>
      <c r="H32" s="10"/>
    </row>
    <row r="33" spans="1:2">
      <c r="A33" s="126"/>
      <c r="B33" s="126"/>
    </row>
  </sheetData>
  <mergeCells count="17">
    <mergeCell ref="A17:B17"/>
    <mergeCell ref="A12:B12"/>
    <mergeCell ref="A22:B22"/>
    <mergeCell ref="A27:B27"/>
    <mergeCell ref="I22:J22"/>
    <mergeCell ref="I17:J17"/>
    <mergeCell ref="I12:J12"/>
    <mergeCell ref="I27:J27"/>
    <mergeCell ref="A4:B6"/>
    <mergeCell ref="I4:J6"/>
    <mergeCell ref="A7:B7"/>
    <mergeCell ref="I7:J7"/>
    <mergeCell ref="A1:J1"/>
    <mergeCell ref="A2:J2"/>
    <mergeCell ref="C4:E4"/>
    <mergeCell ref="F4:G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0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32"/>
  <sheetViews>
    <sheetView rightToLeft="1" view="pageBreakPreview" zoomScaleNormal="100" zoomScaleSheetLayoutView="100" workbookViewId="0">
      <selection activeCell="G10" sqref="G10"/>
    </sheetView>
  </sheetViews>
  <sheetFormatPr defaultRowHeight="14.25"/>
  <cols>
    <col min="1" max="1" width="8.75" customWidth="1"/>
    <col min="2" max="2" width="4.875" customWidth="1"/>
    <col min="3" max="3" width="7.375" customWidth="1"/>
    <col min="4" max="4" width="8.5" customWidth="1"/>
    <col min="5" max="5" width="7.75" customWidth="1"/>
    <col min="6" max="6" width="7.375" customWidth="1"/>
    <col min="7" max="7" width="7.5" customWidth="1"/>
    <col min="8" max="8" width="11.375" customWidth="1"/>
    <col min="9" max="9" width="5.75" customWidth="1"/>
    <col min="10" max="10" width="10.625" customWidth="1"/>
    <col min="11" max="11" width="16.875" customWidth="1"/>
    <col min="12" max="12" width="9" style="10"/>
  </cols>
  <sheetData>
    <row r="1" spans="1:15" ht="19.5" customHeight="1">
      <c r="A1" s="658" t="s">
        <v>284</v>
      </c>
      <c r="B1" s="658"/>
      <c r="C1" s="658"/>
      <c r="D1" s="658"/>
      <c r="E1" s="658"/>
      <c r="F1" s="658"/>
      <c r="G1" s="658"/>
      <c r="H1" s="658"/>
      <c r="I1" s="658"/>
      <c r="J1" s="658"/>
      <c r="K1" s="10"/>
    </row>
    <row r="2" spans="1:15" ht="27.75" customHeight="1">
      <c r="A2" s="530" t="s">
        <v>331</v>
      </c>
      <c r="B2" s="530"/>
      <c r="C2" s="530"/>
      <c r="D2" s="530"/>
      <c r="E2" s="530"/>
      <c r="F2" s="530"/>
      <c r="G2" s="530"/>
      <c r="H2" s="530"/>
      <c r="I2" s="530"/>
      <c r="J2" s="530"/>
      <c r="K2" s="10"/>
      <c r="N2" s="289"/>
    </row>
    <row r="3" spans="1:15" ht="5.0999999999999996" customHeight="1">
      <c r="A3" s="13"/>
      <c r="B3" s="40"/>
      <c r="C3" s="40"/>
      <c r="D3" s="40"/>
      <c r="E3" s="40"/>
      <c r="F3" s="40"/>
      <c r="G3" s="40"/>
      <c r="H3" s="40"/>
      <c r="I3" s="40"/>
      <c r="J3" s="40"/>
      <c r="K3" s="10"/>
    </row>
    <row r="4" spans="1:15">
      <c r="A4" s="515" t="s">
        <v>204</v>
      </c>
      <c r="B4" s="516"/>
      <c r="C4" s="575" t="s">
        <v>92</v>
      </c>
      <c r="D4" s="524" t="s">
        <v>183</v>
      </c>
      <c r="E4" s="525"/>
      <c r="F4" s="526" t="s">
        <v>184</v>
      </c>
      <c r="G4" s="526"/>
      <c r="H4" s="527"/>
      <c r="I4" s="713" t="s">
        <v>100</v>
      </c>
      <c r="J4" s="594"/>
      <c r="K4" s="10"/>
    </row>
    <row r="5" spans="1:15" ht="15" customHeight="1">
      <c r="A5" s="534"/>
      <c r="B5" s="711"/>
      <c r="C5" s="522"/>
      <c r="D5" s="190" t="s">
        <v>68</v>
      </c>
      <c r="E5" s="190" t="s">
        <v>70</v>
      </c>
      <c r="F5" s="190" t="s">
        <v>217</v>
      </c>
      <c r="G5" s="190" t="s">
        <v>74</v>
      </c>
      <c r="H5" s="190" t="s">
        <v>76</v>
      </c>
      <c r="I5" s="621"/>
      <c r="J5" s="595"/>
      <c r="K5" s="10"/>
    </row>
    <row r="6" spans="1:15" ht="24">
      <c r="A6" s="535"/>
      <c r="B6" s="712"/>
      <c r="C6" s="406" t="s">
        <v>185</v>
      </c>
      <c r="D6" s="308" t="s">
        <v>69</v>
      </c>
      <c r="E6" s="308" t="s">
        <v>71</v>
      </c>
      <c r="F6" s="308" t="s">
        <v>73</v>
      </c>
      <c r="G6" s="308" t="s">
        <v>75</v>
      </c>
      <c r="H6" s="308" t="s">
        <v>218</v>
      </c>
      <c r="I6" s="622"/>
      <c r="J6" s="623"/>
      <c r="K6" s="10"/>
    </row>
    <row r="7" spans="1:15" s="38" customFormat="1" ht="15.95" customHeight="1">
      <c r="A7" s="714" t="s">
        <v>303</v>
      </c>
      <c r="B7" s="715"/>
      <c r="C7" s="124">
        <v>98</v>
      </c>
      <c r="D7" s="340">
        <v>14.8</v>
      </c>
      <c r="E7" s="340">
        <v>1.2</v>
      </c>
      <c r="F7" s="340">
        <v>11.6</v>
      </c>
      <c r="G7" s="340">
        <v>8.4</v>
      </c>
      <c r="H7" s="340">
        <v>7.1</v>
      </c>
      <c r="I7" s="606" t="s">
        <v>304</v>
      </c>
      <c r="J7" s="607"/>
      <c r="K7" s="458"/>
      <c r="L7" s="458"/>
      <c r="M7" s="458"/>
      <c r="N7" s="458"/>
      <c r="O7" s="458"/>
    </row>
    <row r="8" spans="1:15" s="38" customFormat="1" ht="15.95" customHeight="1">
      <c r="A8" s="180"/>
      <c r="B8" s="159" t="s">
        <v>112</v>
      </c>
      <c r="C8" s="124">
        <v>90</v>
      </c>
      <c r="D8" s="340">
        <v>10.9</v>
      </c>
      <c r="E8" s="340">
        <v>1.2</v>
      </c>
      <c r="F8" s="340">
        <v>6.7</v>
      </c>
      <c r="G8" s="340">
        <v>8.1999999999999993</v>
      </c>
      <c r="H8" s="340">
        <v>7.5</v>
      </c>
      <c r="I8" s="183" t="s">
        <v>102</v>
      </c>
      <c r="J8" s="318"/>
      <c r="K8" s="458"/>
      <c r="L8" s="458"/>
      <c r="M8" s="458"/>
      <c r="N8" s="458"/>
      <c r="O8" s="458"/>
    </row>
    <row r="9" spans="1:15" s="38" customFormat="1" ht="15.95" customHeight="1">
      <c r="A9" s="180"/>
      <c r="B9" s="159" t="s">
        <v>103</v>
      </c>
      <c r="C9" s="124">
        <v>87</v>
      </c>
      <c r="D9" s="340">
        <v>16.899999999999999</v>
      </c>
      <c r="E9" s="340">
        <v>1.4</v>
      </c>
      <c r="F9" s="340">
        <v>9.8000000000000007</v>
      </c>
      <c r="G9" s="340">
        <v>9.6</v>
      </c>
      <c r="H9" s="340">
        <v>7.9</v>
      </c>
      <c r="I9" s="183" t="s">
        <v>103</v>
      </c>
      <c r="J9" s="318"/>
      <c r="K9" s="458"/>
      <c r="L9" s="458"/>
      <c r="M9" s="458"/>
      <c r="N9" s="458"/>
      <c r="O9" s="458"/>
    </row>
    <row r="10" spans="1:15" s="38" customFormat="1" ht="15.95" customHeight="1">
      <c r="A10" s="180"/>
      <c r="B10" s="159" t="s">
        <v>104</v>
      </c>
      <c r="C10" s="124">
        <v>94</v>
      </c>
      <c r="D10" s="340">
        <v>19.2</v>
      </c>
      <c r="E10" s="340">
        <v>1.1000000000000001</v>
      </c>
      <c r="F10" s="340">
        <v>16.899999999999999</v>
      </c>
      <c r="G10" s="340">
        <v>5.7</v>
      </c>
      <c r="H10" s="340">
        <v>5.7</v>
      </c>
      <c r="I10" s="183" t="s">
        <v>104</v>
      </c>
      <c r="J10" s="318"/>
      <c r="K10" s="458"/>
      <c r="L10" s="458"/>
      <c r="M10" s="458"/>
      <c r="N10" s="458"/>
      <c r="O10" s="458"/>
    </row>
    <row r="11" spans="1:15" s="38" customFormat="1" ht="15.95" customHeight="1">
      <c r="A11" s="321"/>
      <c r="B11" s="159" t="s">
        <v>105</v>
      </c>
      <c r="C11" s="124">
        <v>98</v>
      </c>
      <c r="D11" s="340">
        <v>11.5</v>
      </c>
      <c r="E11" s="340">
        <v>1</v>
      </c>
      <c r="F11" s="340">
        <v>12</v>
      </c>
      <c r="G11" s="340">
        <v>9.9</v>
      </c>
      <c r="H11" s="340">
        <v>7.1</v>
      </c>
      <c r="I11" s="183" t="s">
        <v>105</v>
      </c>
      <c r="J11" s="318"/>
      <c r="K11" s="458"/>
      <c r="L11" s="458"/>
      <c r="M11" s="458"/>
      <c r="N11" s="458"/>
      <c r="O11" s="458"/>
    </row>
    <row r="12" spans="1:15" s="38" customFormat="1" ht="15.95" customHeight="1">
      <c r="A12" s="716" t="s">
        <v>140</v>
      </c>
      <c r="B12" s="691"/>
      <c r="C12" s="124">
        <v>10.5</v>
      </c>
      <c r="D12" s="340">
        <v>20.399999999999999</v>
      </c>
      <c r="E12" s="340">
        <v>1.9</v>
      </c>
      <c r="F12" s="340">
        <v>62.4</v>
      </c>
      <c r="G12" s="340">
        <v>0.2</v>
      </c>
      <c r="H12" s="340">
        <v>1.8</v>
      </c>
      <c r="I12" s="624" t="s">
        <v>178</v>
      </c>
      <c r="J12" s="625"/>
      <c r="K12" s="458"/>
      <c r="L12" s="458"/>
      <c r="M12" s="458"/>
      <c r="N12" s="458"/>
      <c r="O12" s="458"/>
    </row>
    <row r="13" spans="1:15" s="38" customFormat="1" ht="15.95" customHeight="1">
      <c r="A13" s="319"/>
      <c r="B13" s="320" t="s">
        <v>102</v>
      </c>
      <c r="C13" s="69">
        <v>10</v>
      </c>
      <c r="D13" s="203">
        <v>33.700000000000003</v>
      </c>
      <c r="E13" s="203">
        <v>2.2999999999999998</v>
      </c>
      <c r="F13" s="203">
        <v>35</v>
      </c>
      <c r="G13" s="203">
        <v>0.7</v>
      </c>
      <c r="H13" s="203">
        <v>4.4000000000000004</v>
      </c>
      <c r="I13" s="311" t="s">
        <v>102</v>
      </c>
      <c r="J13" s="318"/>
      <c r="K13" s="458"/>
      <c r="L13" s="458"/>
      <c r="M13" s="458"/>
      <c r="N13" s="458"/>
      <c r="O13" s="458"/>
    </row>
    <row r="14" spans="1:15" s="38" customFormat="1" ht="15.95" customHeight="1">
      <c r="A14" s="319"/>
      <c r="B14" s="320" t="s">
        <v>103</v>
      </c>
      <c r="C14" s="69">
        <v>10</v>
      </c>
      <c r="D14" s="203">
        <v>21.3</v>
      </c>
      <c r="E14" s="203">
        <v>2.6</v>
      </c>
      <c r="F14" s="203">
        <v>61.3</v>
      </c>
      <c r="G14" s="203">
        <v>0.2</v>
      </c>
      <c r="H14" s="203">
        <v>1.7</v>
      </c>
      <c r="I14" s="311" t="s">
        <v>103</v>
      </c>
      <c r="J14" s="318"/>
      <c r="K14" s="458"/>
      <c r="L14" s="458"/>
      <c r="M14" s="458"/>
      <c r="N14" s="458"/>
      <c r="O14" s="458"/>
    </row>
    <row r="15" spans="1:15" s="38" customFormat="1" ht="15.95" customHeight="1">
      <c r="A15" s="319"/>
      <c r="B15" s="320" t="s">
        <v>104</v>
      </c>
      <c r="C15" s="69">
        <v>11</v>
      </c>
      <c r="D15" s="203">
        <v>16.2</v>
      </c>
      <c r="E15" s="203">
        <v>0.9</v>
      </c>
      <c r="F15" s="203">
        <v>74.5</v>
      </c>
      <c r="G15" s="203">
        <v>0.3</v>
      </c>
      <c r="H15" s="203">
        <v>1.5</v>
      </c>
      <c r="I15" s="311" t="s">
        <v>104</v>
      </c>
      <c r="J15" s="318"/>
      <c r="K15" s="458"/>
      <c r="L15" s="458"/>
      <c r="M15" s="458"/>
      <c r="N15" s="458"/>
      <c r="O15" s="458"/>
    </row>
    <row r="16" spans="1:15" s="38" customFormat="1" ht="15.95" customHeight="1">
      <c r="A16" s="321"/>
      <c r="B16" s="320" t="s">
        <v>105</v>
      </c>
      <c r="C16" s="69">
        <v>11</v>
      </c>
      <c r="D16" s="203">
        <v>19.8</v>
      </c>
      <c r="E16" s="203">
        <v>2.2999999999999998</v>
      </c>
      <c r="F16" s="203">
        <v>59.5</v>
      </c>
      <c r="G16" s="203">
        <v>0.01</v>
      </c>
      <c r="H16" s="203">
        <v>1.4</v>
      </c>
      <c r="I16" s="311" t="s">
        <v>105</v>
      </c>
      <c r="J16" s="318"/>
      <c r="K16" s="458"/>
      <c r="L16" s="458"/>
      <c r="M16" s="458"/>
      <c r="N16" s="458"/>
      <c r="O16" s="458"/>
    </row>
    <row r="17" spans="1:15" s="38" customFormat="1" ht="15.95" customHeight="1">
      <c r="A17" s="716" t="s">
        <v>110</v>
      </c>
      <c r="B17" s="691"/>
      <c r="C17" s="124">
        <v>30</v>
      </c>
      <c r="D17" s="340">
        <v>35</v>
      </c>
      <c r="E17" s="340">
        <v>2</v>
      </c>
      <c r="F17" s="340">
        <v>22.4</v>
      </c>
      <c r="G17" s="340">
        <v>6.3</v>
      </c>
      <c r="H17" s="340">
        <v>9.9</v>
      </c>
      <c r="I17" s="624" t="s">
        <v>179</v>
      </c>
      <c r="J17" s="625"/>
      <c r="K17" s="458"/>
      <c r="L17" s="458"/>
      <c r="M17" s="458"/>
      <c r="N17" s="458"/>
      <c r="O17" s="458"/>
    </row>
    <row r="18" spans="1:15" s="38" customFormat="1" ht="15.95" customHeight="1">
      <c r="A18" s="319"/>
      <c r="B18" s="320" t="s">
        <v>102</v>
      </c>
      <c r="C18" s="69">
        <v>27</v>
      </c>
      <c r="D18" s="203">
        <v>31.8</v>
      </c>
      <c r="E18" s="203">
        <v>1.6</v>
      </c>
      <c r="F18" s="203">
        <v>11.1</v>
      </c>
      <c r="G18" s="203">
        <v>9.3000000000000007</v>
      </c>
      <c r="H18" s="203">
        <v>13.1</v>
      </c>
      <c r="I18" s="311" t="s">
        <v>102</v>
      </c>
      <c r="J18" s="312"/>
      <c r="K18" s="458"/>
      <c r="L18" s="458"/>
      <c r="M18" s="458"/>
      <c r="N18" s="458"/>
      <c r="O18" s="458"/>
    </row>
    <row r="19" spans="1:15" s="38" customFormat="1" ht="15.95" customHeight="1">
      <c r="A19" s="319"/>
      <c r="B19" s="320" t="s">
        <v>103</v>
      </c>
      <c r="C19" s="69">
        <v>25</v>
      </c>
      <c r="D19" s="203">
        <v>37.200000000000003</v>
      </c>
      <c r="E19" s="203">
        <v>2.2999999999999998</v>
      </c>
      <c r="F19" s="203">
        <v>18.3</v>
      </c>
      <c r="G19" s="203">
        <v>5.7</v>
      </c>
      <c r="H19" s="203">
        <v>11.5</v>
      </c>
      <c r="I19" s="311" t="s">
        <v>103</v>
      </c>
      <c r="J19" s="312"/>
      <c r="K19" s="458"/>
      <c r="L19" s="458"/>
      <c r="M19" s="458"/>
      <c r="N19" s="458"/>
      <c r="O19" s="458"/>
    </row>
    <row r="20" spans="1:15" s="38" customFormat="1" ht="15.95" customHeight="1">
      <c r="A20" s="319"/>
      <c r="B20" s="320" t="s">
        <v>104</v>
      </c>
      <c r="C20" s="69">
        <v>28</v>
      </c>
      <c r="D20" s="203">
        <v>34.299999999999997</v>
      </c>
      <c r="E20" s="203">
        <v>1.8</v>
      </c>
      <c r="F20" s="203">
        <v>38.700000000000003</v>
      </c>
      <c r="G20" s="381">
        <v>3</v>
      </c>
      <c r="H20" s="381">
        <v>5.5</v>
      </c>
      <c r="I20" s="119" t="s">
        <v>104</v>
      </c>
      <c r="J20" s="324"/>
      <c r="K20" s="458"/>
      <c r="L20" s="458"/>
      <c r="M20" s="458"/>
      <c r="N20" s="458"/>
      <c r="O20" s="458"/>
    </row>
    <row r="21" spans="1:15" s="38" customFormat="1" ht="15.95" customHeight="1">
      <c r="A21" s="321"/>
      <c r="B21" s="320" t="s">
        <v>105</v>
      </c>
      <c r="C21" s="69">
        <v>30</v>
      </c>
      <c r="D21" s="203">
        <v>36.700000000000003</v>
      </c>
      <c r="E21" s="203">
        <v>2.2999999999999998</v>
      </c>
      <c r="F21" s="203">
        <v>20.6</v>
      </c>
      <c r="G21" s="203">
        <v>7.6</v>
      </c>
      <c r="H21" s="203">
        <v>9.5</v>
      </c>
      <c r="I21" s="311" t="s">
        <v>105</v>
      </c>
      <c r="J21" s="312"/>
      <c r="K21" s="458"/>
      <c r="L21" s="458"/>
      <c r="M21" s="458"/>
      <c r="N21" s="458"/>
      <c r="O21" s="458"/>
    </row>
    <row r="22" spans="1:15" s="38" customFormat="1" ht="15.95" customHeight="1">
      <c r="A22" s="716" t="s">
        <v>113</v>
      </c>
      <c r="B22" s="691"/>
      <c r="C22" s="124">
        <v>30</v>
      </c>
      <c r="D22" s="340">
        <v>0.4</v>
      </c>
      <c r="E22" s="340">
        <v>1.7</v>
      </c>
      <c r="F22" s="340">
        <v>9.3000000000000007</v>
      </c>
      <c r="G22" s="340">
        <v>7.2</v>
      </c>
      <c r="H22" s="340">
        <v>13.7</v>
      </c>
      <c r="I22" s="624" t="s">
        <v>180</v>
      </c>
      <c r="J22" s="625"/>
      <c r="K22" s="458"/>
      <c r="L22" s="458"/>
      <c r="M22" s="458"/>
      <c r="N22" s="458"/>
      <c r="O22" s="458"/>
    </row>
    <row r="23" spans="1:15" s="38" customFormat="1" ht="15.95" customHeight="1">
      <c r="A23" s="319"/>
      <c r="B23" s="320" t="s">
        <v>102</v>
      </c>
      <c r="C23" s="69">
        <v>27</v>
      </c>
      <c r="D23" s="203">
        <v>0.3</v>
      </c>
      <c r="E23" s="203">
        <v>2.4</v>
      </c>
      <c r="F23" s="203">
        <v>7.5</v>
      </c>
      <c r="G23" s="203">
        <v>7.3</v>
      </c>
      <c r="H23" s="203">
        <v>11</v>
      </c>
      <c r="I23" s="311" t="s">
        <v>102</v>
      </c>
      <c r="J23" s="312"/>
      <c r="K23" s="458"/>
      <c r="L23" s="458"/>
      <c r="M23" s="458"/>
      <c r="N23" s="458"/>
      <c r="O23" s="458"/>
    </row>
    <row r="24" spans="1:15" s="38" customFormat="1" ht="15.95" customHeight="1">
      <c r="A24" s="319"/>
      <c r="B24" s="320" t="s">
        <v>103</v>
      </c>
      <c r="C24" s="69">
        <v>28</v>
      </c>
      <c r="D24" s="203">
        <v>0.7</v>
      </c>
      <c r="E24" s="203">
        <v>1</v>
      </c>
      <c r="F24" s="203">
        <v>8.1999999999999993</v>
      </c>
      <c r="G24" s="203">
        <v>7.7</v>
      </c>
      <c r="H24" s="203">
        <v>14.8</v>
      </c>
      <c r="I24" s="311" t="s">
        <v>103</v>
      </c>
      <c r="J24" s="312"/>
      <c r="K24" s="458"/>
      <c r="L24" s="458"/>
      <c r="M24" s="458"/>
      <c r="N24" s="458"/>
      <c r="O24" s="458"/>
    </row>
    <row r="25" spans="1:15" s="38" customFormat="1" ht="15.95" customHeight="1">
      <c r="A25" s="319"/>
      <c r="B25" s="320" t="s">
        <v>104</v>
      </c>
      <c r="C25" s="69">
        <v>27</v>
      </c>
      <c r="D25" s="203">
        <v>0.2</v>
      </c>
      <c r="E25" s="203">
        <v>2.2999999999999998</v>
      </c>
      <c r="F25" s="203">
        <v>11.6</v>
      </c>
      <c r="G25" s="203">
        <v>6.9</v>
      </c>
      <c r="H25" s="203">
        <v>15.1</v>
      </c>
      <c r="I25" s="311" t="s">
        <v>104</v>
      </c>
      <c r="J25" s="312"/>
      <c r="K25" s="458"/>
      <c r="L25" s="458"/>
      <c r="M25" s="458"/>
      <c r="N25" s="458"/>
      <c r="O25" s="458"/>
    </row>
    <row r="26" spans="1:15" s="38" customFormat="1" ht="15.95" customHeight="1">
      <c r="A26" s="321"/>
      <c r="B26" s="320" t="s">
        <v>105</v>
      </c>
      <c r="C26" s="69">
        <v>30</v>
      </c>
      <c r="D26" s="203">
        <v>0.2</v>
      </c>
      <c r="E26" s="203">
        <v>1.5</v>
      </c>
      <c r="F26" s="203">
        <v>9.6999999999999993</v>
      </c>
      <c r="G26" s="203">
        <v>6.7</v>
      </c>
      <c r="H26" s="203">
        <v>13.5</v>
      </c>
      <c r="I26" s="311" t="s">
        <v>105</v>
      </c>
      <c r="J26" s="312"/>
      <c r="K26" s="458"/>
      <c r="L26" s="458"/>
      <c r="M26" s="458"/>
      <c r="N26" s="458"/>
      <c r="O26" s="458"/>
    </row>
    <row r="27" spans="1:15" s="38" customFormat="1" ht="15.95" customHeight="1">
      <c r="A27" s="716" t="s">
        <v>123</v>
      </c>
      <c r="B27" s="691"/>
      <c r="C27" s="124">
        <v>26.5</v>
      </c>
      <c r="D27" s="340">
        <v>17.3</v>
      </c>
      <c r="E27" s="340">
        <v>0.4</v>
      </c>
      <c r="F27" s="340">
        <v>4.3</v>
      </c>
      <c r="G27" s="340">
        <v>10.8</v>
      </c>
      <c r="H27" s="340">
        <v>1.9</v>
      </c>
      <c r="I27" s="624" t="s">
        <v>181</v>
      </c>
      <c r="J27" s="625"/>
      <c r="K27" s="458"/>
      <c r="L27" s="458"/>
      <c r="M27" s="458"/>
      <c r="N27" s="458"/>
      <c r="O27" s="458"/>
    </row>
    <row r="28" spans="1:15" s="38" customFormat="1" ht="15.95" customHeight="1">
      <c r="A28" s="319"/>
      <c r="B28" s="320" t="s">
        <v>102</v>
      </c>
      <c r="C28" s="69">
        <v>26</v>
      </c>
      <c r="D28" s="203">
        <v>8.4</v>
      </c>
      <c r="E28" s="203">
        <v>0.2</v>
      </c>
      <c r="F28" s="203">
        <v>3</v>
      </c>
      <c r="G28" s="203">
        <v>8.6</v>
      </c>
      <c r="H28" s="203">
        <v>3.3</v>
      </c>
      <c r="I28" s="311" t="s">
        <v>102</v>
      </c>
      <c r="J28" s="312"/>
      <c r="K28" s="458"/>
      <c r="L28" s="458"/>
      <c r="M28" s="458"/>
      <c r="N28" s="458"/>
      <c r="O28" s="458"/>
    </row>
    <row r="29" spans="1:15" s="38" customFormat="1" ht="15.95" customHeight="1">
      <c r="A29" s="319"/>
      <c r="B29" s="320" t="s">
        <v>103</v>
      </c>
      <c r="C29" s="69">
        <v>24</v>
      </c>
      <c r="D29" s="203">
        <v>20.8</v>
      </c>
      <c r="E29" s="203">
        <v>1.2</v>
      </c>
      <c r="F29" s="203">
        <v>3</v>
      </c>
      <c r="G29" s="203">
        <v>13.4</v>
      </c>
      <c r="H29" s="203">
        <v>1.9</v>
      </c>
      <c r="I29" s="311" t="s">
        <v>103</v>
      </c>
      <c r="J29" s="312"/>
      <c r="K29" s="458"/>
      <c r="L29" s="458"/>
      <c r="M29" s="458"/>
      <c r="N29" s="458"/>
      <c r="O29" s="458"/>
    </row>
    <row r="30" spans="1:15" s="38" customFormat="1" ht="15.95" customHeight="1">
      <c r="A30" s="319"/>
      <c r="B30" s="320" t="s">
        <v>104</v>
      </c>
      <c r="C30" s="335">
        <v>28</v>
      </c>
      <c r="D30" s="203">
        <v>25.8</v>
      </c>
      <c r="E30" s="203">
        <v>0.2</v>
      </c>
      <c r="F30" s="203">
        <v>5.5</v>
      </c>
      <c r="G30" s="203">
        <v>6.5</v>
      </c>
      <c r="H30" s="341">
        <v>0.7</v>
      </c>
      <c r="I30" s="311" t="s">
        <v>104</v>
      </c>
      <c r="J30" s="312"/>
      <c r="K30" s="458"/>
      <c r="L30" s="458"/>
      <c r="M30" s="458"/>
      <c r="N30" s="458"/>
      <c r="O30" s="458"/>
    </row>
    <row r="31" spans="1:15" s="38" customFormat="1" ht="15.95" customHeight="1">
      <c r="A31" s="277"/>
      <c r="B31" s="338" t="s">
        <v>105</v>
      </c>
      <c r="C31" s="333">
        <v>27</v>
      </c>
      <c r="D31" s="342">
        <v>12.3</v>
      </c>
      <c r="E31" s="342">
        <v>0.01</v>
      </c>
      <c r="F31" s="342">
        <v>5.6</v>
      </c>
      <c r="G31" s="342">
        <v>14.3</v>
      </c>
      <c r="H31" s="343">
        <v>1.8</v>
      </c>
      <c r="I31" s="339" t="s">
        <v>105</v>
      </c>
      <c r="J31" s="283"/>
      <c r="K31" s="458"/>
      <c r="L31" s="458"/>
      <c r="M31" s="458"/>
      <c r="N31" s="458"/>
      <c r="O31" s="458"/>
    </row>
    <row r="32" spans="1:15" s="38" customFormat="1" ht="15" customHeight="1">
      <c r="A32" s="629" t="s">
        <v>315</v>
      </c>
      <c r="B32" s="629"/>
      <c r="C32" s="627"/>
      <c r="D32" s="627"/>
      <c r="E32" s="627"/>
      <c r="F32" s="631" t="s">
        <v>317</v>
      </c>
      <c r="G32" s="631"/>
      <c r="H32" s="631"/>
      <c r="I32" s="631"/>
      <c r="J32" s="631"/>
      <c r="L32" s="154"/>
    </row>
  </sheetData>
  <mergeCells count="19"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A7:B7"/>
    <mergeCell ref="A17:B17"/>
    <mergeCell ref="A22:B22"/>
    <mergeCell ref="I17:J17"/>
    <mergeCell ref="I12:J12"/>
    <mergeCell ref="I22:J22"/>
    <mergeCell ref="I27:J27"/>
    <mergeCell ref="A12:B1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1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 xml:space="preserve">&amp;C51
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M32"/>
  <sheetViews>
    <sheetView rightToLeft="1" view="pageBreakPreview" zoomScaleNormal="100" zoomScaleSheetLayoutView="100" workbookViewId="0">
      <selection sqref="A1:XFD1048576"/>
    </sheetView>
  </sheetViews>
  <sheetFormatPr defaultRowHeight="14.25"/>
  <cols>
    <col min="2" max="2" width="5" customWidth="1"/>
    <col min="3" max="3" width="7.375" customWidth="1"/>
    <col min="4" max="4" width="8.5" customWidth="1"/>
    <col min="5" max="5" width="9" customWidth="1"/>
    <col min="6" max="6" width="8.125" customWidth="1"/>
    <col min="7" max="7" width="9" customWidth="1"/>
    <col min="8" max="8" width="8.25" customWidth="1"/>
    <col min="9" max="9" width="5.375" customWidth="1"/>
    <col min="10" max="10" width="11.5" customWidth="1"/>
  </cols>
  <sheetData>
    <row r="1" spans="1:13">
      <c r="A1" s="658" t="s">
        <v>285</v>
      </c>
      <c r="B1" s="658"/>
      <c r="C1" s="658"/>
      <c r="D1" s="658"/>
      <c r="E1" s="658"/>
      <c r="F1" s="658"/>
      <c r="G1" s="658"/>
      <c r="H1" s="658"/>
      <c r="I1" s="658"/>
      <c r="J1" s="658"/>
    </row>
    <row r="2" spans="1:13" ht="30" customHeight="1">
      <c r="A2" s="530" t="s">
        <v>286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3" ht="4.5" customHeight="1">
      <c r="A3" s="28"/>
    </row>
    <row r="4" spans="1:13">
      <c r="A4" s="515" t="s">
        <v>204</v>
      </c>
      <c r="B4" s="516"/>
      <c r="C4" s="528" t="s">
        <v>183</v>
      </c>
      <c r="D4" s="529"/>
      <c r="E4" s="529"/>
      <c r="F4" s="526" t="s">
        <v>186</v>
      </c>
      <c r="G4" s="526"/>
      <c r="H4" s="717" t="s">
        <v>55</v>
      </c>
      <c r="I4" s="620" t="s">
        <v>100</v>
      </c>
      <c r="J4" s="594"/>
    </row>
    <row r="5" spans="1:13" ht="24">
      <c r="A5" s="534"/>
      <c r="B5" s="711"/>
      <c r="C5" s="8" t="s">
        <v>78</v>
      </c>
      <c r="D5" s="8" t="s">
        <v>79</v>
      </c>
      <c r="E5" s="8" t="s">
        <v>80</v>
      </c>
      <c r="F5" s="8" t="s">
        <v>220</v>
      </c>
      <c r="G5" s="45" t="s">
        <v>89</v>
      </c>
      <c r="H5" s="718"/>
      <c r="I5" s="621"/>
      <c r="J5" s="595"/>
    </row>
    <row r="6" spans="1:13" ht="34.5" customHeight="1">
      <c r="A6" s="535"/>
      <c r="B6" s="712"/>
      <c r="C6" s="57" t="s">
        <v>84</v>
      </c>
      <c r="D6" s="57" t="s">
        <v>85</v>
      </c>
      <c r="E6" s="57" t="s">
        <v>90</v>
      </c>
      <c r="F6" s="57" t="s">
        <v>82</v>
      </c>
      <c r="G6" s="57" t="s">
        <v>87</v>
      </c>
      <c r="H6" s="147" t="s">
        <v>56</v>
      </c>
      <c r="I6" s="622"/>
      <c r="J6" s="623"/>
    </row>
    <row r="7" spans="1:13" ht="15.95" customHeight="1">
      <c r="A7" s="604" t="s">
        <v>303</v>
      </c>
      <c r="B7" s="605"/>
      <c r="C7" s="134">
        <v>2.2999999999999998</v>
      </c>
      <c r="D7" s="135">
        <v>36.1</v>
      </c>
      <c r="E7" s="135">
        <v>13.7</v>
      </c>
      <c r="F7" s="135">
        <v>4.2</v>
      </c>
      <c r="G7" s="135">
        <v>0.6</v>
      </c>
      <c r="H7" s="131">
        <v>100</v>
      </c>
      <c r="I7" s="687" t="s">
        <v>304</v>
      </c>
      <c r="J7" s="688"/>
      <c r="L7" s="205"/>
      <c r="M7" s="205"/>
    </row>
    <row r="8" spans="1:13" ht="15.95" customHeight="1">
      <c r="A8" s="44"/>
      <c r="B8" s="60" t="s">
        <v>102</v>
      </c>
      <c r="C8" s="136">
        <v>2</v>
      </c>
      <c r="D8" s="133">
        <v>44</v>
      </c>
      <c r="E8" s="133">
        <v>13.899999999999981</v>
      </c>
      <c r="F8" s="133">
        <v>4.8</v>
      </c>
      <c r="G8" s="133">
        <v>0.8</v>
      </c>
      <c r="H8" s="132">
        <v>100</v>
      </c>
      <c r="I8" s="60" t="s">
        <v>102</v>
      </c>
      <c r="J8" s="19"/>
      <c r="L8" s="205"/>
      <c r="M8" s="205"/>
    </row>
    <row r="9" spans="1:13" ht="15.95" customHeight="1">
      <c r="A9" s="44"/>
      <c r="B9" s="60" t="s">
        <v>103</v>
      </c>
      <c r="C9" s="136">
        <v>2.8</v>
      </c>
      <c r="D9" s="133">
        <v>32.4</v>
      </c>
      <c r="E9" s="133">
        <v>15.5</v>
      </c>
      <c r="F9" s="133">
        <v>3</v>
      </c>
      <c r="G9" s="133">
        <v>0.7</v>
      </c>
      <c r="H9" s="132">
        <v>100</v>
      </c>
      <c r="I9" s="60" t="s">
        <v>103</v>
      </c>
      <c r="J9" s="42"/>
      <c r="L9" s="205"/>
      <c r="M9" s="205"/>
    </row>
    <row r="10" spans="1:13" ht="15.95" customHeight="1">
      <c r="A10" s="44"/>
      <c r="B10" s="60" t="s">
        <v>104</v>
      </c>
      <c r="C10" s="136">
        <v>1.8</v>
      </c>
      <c r="D10" s="133">
        <v>31.9</v>
      </c>
      <c r="E10" s="133">
        <v>15.700000000000014</v>
      </c>
      <c r="F10" s="133">
        <v>1.7</v>
      </c>
      <c r="G10" s="133">
        <v>0.3</v>
      </c>
      <c r="H10" s="132">
        <v>100</v>
      </c>
      <c r="I10" s="60" t="s">
        <v>104</v>
      </c>
      <c r="J10" s="42"/>
      <c r="L10" s="205"/>
      <c r="M10" s="205"/>
    </row>
    <row r="11" spans="1:13" ht="15.95" customHeight="1">
      <c r="A11" s="44"/>
      <c r="B11" s="60" t="s">
        <v>105</v>
      </c>
      <c r="C11" s="136">
        <v>2.5</v>
      </c>
      <c r="D11" s="133">
        <v>37.700000000000003</v>
      </c>
      <c r="E11" s="133">
        <v>9.8999999999999968</v>
      </c>
      <c r="F11" s="133">
        <v>7.6</v>
      </c>
      <c r="G11" s="133">
        <v>0.8</v>
      </c>
      <c r="H11" s="132">
        <v>100</v>
      </c>
      <c r="I11" s="60" t="s">
        <v>105</v>
      </c>
      <c r="J11" s="42"/>
      <c r="L11" s="205"/>
      <c r="M11" s="205"/>
    </row>
    <row r="12" spans="1:13" ht="15.95" customHeight="1">
      <c r="A12" s="690" t="s">
        <v>177</v>
      </c>
      <c r="B12" s="719"/>
      <c r="C12" s="136">
        <v>0.3</v>
      </c>
      <c r="D12" s="133">
        <v>9.6999999999999993</v>
      </c>
      <c r="E12" s="133">
        <v>3.0999999999999943</v>
      </c>
      <c r="F12" s="133">
        <v>0</v>
      </c>
      <c r="G12" s="133">
        <v>0.2</v>
      </c>
      <c r="H12" s="132">
        <v>100</v>
      </c>
      <c r="I12" s="626" t="s">
        <v>106</v>
      </c>
      <c r="J12" s="625"/>
      <c r="L12" s="205"/>
      <c r="M12" s="205"/>
    </row>
    <row r="13" spans="1:13" ht="15.95" customHeight="1">
      <c r="A13" s="2"/>
      <c r="B13" s="61" t="s">
        <v>102</v>
      </c>
      <c r="C13" s="344">
        <v>0.1</v>
      </c>
      <c r="D13" s="345">
        <v>21.1</v>
      </c>
      <c r="E13" s="345">
        <v>2.3000000000000029</v>
      </c>
      <c r="F13" s="345">
        <v>0</v>
      </c>
      <c r="G13" s="345">
        <v>0.4</v>
      </c>
      <c r="H13" s="132">
        <v>100</v>
      </c>
      <c r="I13" s="61" t="s">
        <v>102</v>
      </c>
      <c r="J13" s="43"/>
      <c r="L13" s="205"/>
      <c r="M13" s="205"/>
    </row>
    <row r="14" spans="1:13" ht="15.95" customHeight="1">
      <c r="A14" s="2"/>
      <c r="B14" s="61" t="s">
        <v>103</v>
      </c>
      <c r="C14" s="344">
        <v>0.3</v>
      </c>
      <c r="D14" s="345">
        <v>11</v>
      </c>
      <c r="E14" s="345">
        <v>1.3000000000000198</v>
      </c>
      <c r="F14" s="345">
        <v>0</v>
      </c>
      <c r="G14" s="345">
        <v>0.3</v>
      </c>
      <c r="H14" s="132">
        <v>100</v>
      </c>
      <c r="I14" s="61" t="s">
        <v>103</v>
      </c>
      <c r="J14" s="43"/>
      <c r="L14" s="205"/>
      <c r="M14" s="205"/>
    </row>
    <row r="15" spans="1:13" ht="15.95" customHeight="1">
      <c r="A15" s="2"/>
      <c r="B15" s="61" t="s">
        <v>104</v>
      </c>
      <c r="C15" s="344">
        <v>0.2</v>
      </c>
      <c r="D15" s="345">
        <v>5.3</v>
      </c>
      <c r="E15" s="345">
        <v>0.89999999999999436</v>
      </c>
      <c r="F15" s="345">
        <v>0</v>
      </c>
      <c r="G15" s="345">
        <v>0.2</v>
      </c>
      <c r="H15" s="132">
        <v>100</v>
      </c>
      <c r="I15" s="61" t="s">
        <v>104</v>
      </c>
      <c r="J15" s="43"/>
      <c r="L15" s="205"/>
      <c r="M15" s="205"/>
    </row>
    <row r="16" spans="1:13" ht="15.95" customHeight="1">
      <c r="A16" s="20"/>
      <c r="B16" s="61" t="s">
        <v>105</v>
      </c>
      <c r="C16" s="344">
        <v>0.5</v>
      </c>
      <c r="D16" s="345">
        <v>9.3000000000000007</v>
      </c>
      <c r="E16" s="345">
        <v>6.9900000000000038</v>
      </c>
      <c r="F16" s="345">
        <v>0.1</v>
      </c>
      <c r="G16" s="345">
        <v>0.1</v>
      </c>
      <c r="H16" s="132">
        <v>100</v>
      </c>
      <c r="I16" s="61" t="s">
        <v>105</v>
      </c>
      <c r="J16" s="43"/>
      <c r="L16" s="205"/>
      <c r="M16" s="205"/>
    </row>
    <row r="17" spans="1:13" ht="15.95" customHeight="1">
      <c r="A17" s="690" t="s">
        <v>110</v>
      </c>
      <c r="B17" s="719"/>
      <c r="C17" s="136">
        <v>1.6</v>
      </c>
      <c r="D17" s="133">
        <v>18.399999999999999</v>
      </c>
      <c r="E17" s="133">
        <v>2.6000000000000059</v>
      </c>
      <c r="F17" s="133">
        <v>0.8</v>
      </c>
      <c r="G17" s="133">
        <v>1</v>
      </c>
      <c r="H17" s="132">
        <v>100</v>
      </c>
      <c r="I17" s="626" t="s">
        <v>111</v>
      </c>
      <c r="J17" s="625"/>
      <c r="L17" s="205"/>
      <c r="M17" s="205"/>
    </row>
    <row r="18" spans="1:13" ht="15.95" customHeight="1">
      <c r="A18" s="2"/>
      <c r="B18" s="61" t="s">
        <v>102</v>
      </c>
      <c r="C18" s="344">
        <v>3</v>
      </c>
      <c r="D18" s="345">
        <v>22.4</v>
      </c>
      <c r="E18" s="345">
        <v>5.5000000000000053</v>
      </c>
      <c r="F18" s="345">
        <v>1.3</v>
      </c>
      <c r="G18" s="345">
        <v>0.9</v>
      </c>
      <c r="H18" s="132">
        <v>100</v>
      </c>
      <c r="I18" s="61" t="s">
        <v>102</v>
      </c>
      <c r="J18" s="43"/>
      <c r="L18" s="205"/>
      <c r="M18" s="205"/>
    </row>
    <row r="19" spans="1:13" ht="15.95" customHeight="1">
      <c r="A19" s="2"/>
      <c r="B19" s="61" t="s">
        <v>103</v>
      </c>
      <c r="C19" s="344">
        <v>1.9</v>
      </c>
      <c r="D19" s="345">
        <v>16.7</v>
      </c>
      <c r="E19" s="345">
        <v>3.5000000000000058</v>
      </c>
      <c r="F19" s="345">
        <v>0.9</v>
      </c>
      <c r="G19" s="345">
        <v>2</v>
      </c>
      <c r="H19" s="132">
        <v>100</v>
      </c>
      <c r="I19" s="61" t="s">
        <v>103</v>
      </c>
      <c r="J19" s="43"/>
      <c r="L19" s="205"/>
      <c r="M19" s="205"/>
    </row>
    <row r="20" spans="1:13" ht="15.95" customHeight="1">
      <c r="A20" s="2"/>
      <c r="B20" s="61" t="s">
        <v>104</v>
      </c>
      <c r="C20" s="344">
        <v>1</v>
      </c>
      <c r="D20" s="345">
        <v>13.8</v>
      </c>
      <c r="E20" s="345">
        <v>1.2999999999999943</v>
      </c>
      <c r="F20" s="345">
        <v>0.3</v>
      </c>
      <c r="G20" s="345">
        <v>0.3</v>
      </c>
      <c r="H20" s="478">
        <v>100</v>
      </c>
      <c r="I20" s="477" t="s">
        <v>104</v>
      </c>
      <c r="J20" s="324"/>
      <c r="L20" s="205"/>
      <c r="M20" s="205"/>
    </row>
    <row r="21" spans="1:13" ht="15.95" customHeight="1">
      <c r="A21" s="20"/>
      <c r="B21" s="61" t="s">
        <v>105</v>
      </c>
      <c r="C21" s="344">
        <v>0.3</v>
      </c>
      <c r="D21" s="345">
        <v>21.8</v>
      </c>
      <c r="E21" s="345">
        <v>9.9999999999991485E-2</v>
      </c>
      <c r="F21" s="345">
        <v>0.6</v>
      </c>
      <c r="G21" s="345">
        <v>0.5</v>
      </c>
      <c r="H21" s="132">
        <v>100</v>
      </c>
      <c r="I21" s="61" t="s">
        <v>105</v>
      </c>
      <c r="J21" s="43"/>
      <c r="L21" s="205"/>
      <c r="M21" s="205"/>
    </row>
    <row r="22" spans="1:13" ht="15.95" customHeight="1">
      <c r="A22" s="690" t="s">
        <v>113</v>
      </c>
      <c r="B22" s="719"/>
      <c r="C22" s="136">
        <v>2.2000000000000002</v>
      </c>
      <c r="D22" s="133">
        <v>48.7</v>
      </c>
      <c r="E22" s="133">
        <v>10.799999999999986</v>
      </c>
      <c r="F22" s="133">
        <v>5</v>
      </c>
      <c r="G22" s="133">
        <v>1</v>
      </c>
      <c r="H22" s="132">
        <v>100</v>
      </c>
      <c r="I22" s="626" t="s">
        <v>114</v>
      </c>
      <c r="J22" s="625"/>
      <c r="L22" s="205"/>
      <c r="M22" s="205"/>
    </row>
    <row r="23" spans="1:13" ht="15.95" customHeight="1">
      <c r="A23" s="2"/>
      <c r="B23" s="61" t="s">
        <v>102</v>
      </c>
      <c r="C23" s="344">
        <v>1.9</v>
      </c>
      <c r="D23" s="345">
        <v>50.9</v>
      </c>
      <c r="E23" s="345">
        <v>12.999999999999995</v>
      </c>
      <c r="F23" s="345">
        <v>4.7</v>
      </c>
      <c r="G23" s="345">
        <v>1</v>
      </c>
      <c r="H23" s="132">
        <v>100</v>
      </c>
      <c r="I23" s="61" t="s">
        <v>102</v>
      </c>
      <c r="J23" s="43"/>
      <c r="L23" s="205"/>
      <c r="M23" s="205"/>
    </row>
    <row r="24" spans="1:13" ht="15.95" customHeight="1">
      <c r="A24" s="2"/>
      <c r="B24" s="61" t="s">
        <v>103</v>
      </c>
      <c r="C24" s="344">
        <v>2.1</v>
      </c>
      <c r="D24" s="345">
        <v>44.8</v>
      </c>
      <c r="E24" s="345">
        <v>14.199999999999994</v>
      </c>
      <c r="F24" s="345">
        <v>5.9</v>
      </c>
      <c r="G24" s="345">
        <v>0.6</v>
      </c>
      <c r="H24" s="132">
        <v>100</v>
      </c>
      <c r="I24" s="61" t="s">
        <v>103</v>
      </c>
      <c r="J24" s="43"/>
      <c r="L24" s="205"/>
      <c r="M24" s="205"/>
    </row>
    <row r="25" spans="1:13" ht="15.95" customHeight="1">
      <c r="A25" s="2"/>
      <c r="B25" s="61" t="s">
        <v>104</v>
      </c>
      <c r="C25" s="344">
        <v>2.5</v>
      </c>
      <c r="D25" s="345">
        <v>48.6</v>
      </c>
      <c r="E25" s="345">
        <v>7.0000000000000053</v>
      </c>
      <c r="F25" s="345">
        <v>5</v>
      </c>
      <c r="G25" s="345">
        <v>0.8</v>
      </c>
      <c r="H25" s="132">
        <v>100</v>
      </c>
      <c r="I25" s="61" t="s">
        <v>104</v>
      </c>
      <c r="J25" s="43"/>
      <c r="L25" s="205"/>
      <c r="M25" s="205"/>
    </row>
    <row r="26" spans="1:13" ht="15.95" customHeight="1">
      <c r="A26" s="20"/>
      <c r="B26" s="61" t="s">
        <v>105</v>
      </c>
      <c r="C26" s="344">
        <v>2.2000000000000002</v>
      </c>
      <c r="D26" s="345">
        <v>51.1</v>
      </c>
      <c r="E26" s="345">
        <v>9.0999999999999943</v>
      </c>
      <c r="F26" s="345">
        <v>4.5999999999999996</v>
      </c>
      <c r="G26" s="345">
        <v>1.4</v>
      </c>
      <c r="H26" s="132">
        <v>100</v>
      </c>
      <c r="I26" s="61" t="s">
        <v>105</v>
      </c>
      <c r="J26" s="43"/>
      <c r="L26" s="205"/>
      <c r="M26" s="205"/>
    </row>
    <row r="27" spans="1:13" ht="15.95" customHeight="1">
      <c r="A27" s="690" t="s">
        <v>123</v>
      </c>
      <c r="B27" s="719"/>
      <c r="C27" s="136">
        <v>2.8</v>
      </c>
      <c r="D27" s="133">
        <v>36</v>
      </c>
      <c r="E27" s="133">
        <v>20.8</v>
      </c>
      <c r="F27" s="133">
        <v>5.3</v>
      </c>
      <c r="G27" s="133">
        <v>0.4</v>
      </c>
      <c r="H27" s="132">
        <v>100</v>
      </c>
      <c r="I27" s="626" t="s">
        <v>116</v>
      </c>
      <c r="J27" s="625"/>
      <c r="L27" s="205"/>
      <c r="M27" s="205"/>
    </row>
    <row r="28" spans="1:13" ht="15.95" customHeight="1">
      <c r="A28" s="2"/>
      <c r="B28" s="61" t="s">
        <v>102</v>
      </c>
      <c r="C28" s="344">
        <v>1.8</v>
      </c>
      <c r="D28" s="345">
        <v>49.3</v>
      </c>
      <c r="E28" s="345">
        <v>18.200000000000014</v>
      </c>
      <c r="F28" s="345">
        <v>6.5</v>
      </c>
      <c r="G28" s="345">
        <v>0.7</v>
      </c>
      <c r="H28" s="132">
        <v>100</v>
      </c>
      <c r="I28" s="61" t="s">
        <v>102</v>
      </c>
      <c r="J28" s="43"/>
      <c r="L28" s="205"/>
      <c r="M28" s="205"/>
    </row>
    <row r="29" spans="1:13" ht="15.95" customHeight="1">
      <c r="A29" s="2"/>
      <c r="B29" s="61" t="s">
        <v>103</v>
      </c>
      <c r="C29" s="344">
        <v>3.8</v>
      </c>
      <c r="D29" s="345">
        <v>31.3</v>
      </c>
      <c r="E29" s="345">
        <v>22.5</v>
      </c>
      <c r="F29" s="345">
        <v>1.8</v>
      </c>
      <c r="G29" s="345">
        <v>0.3</v>
      </c>
      <c r="H29" s="132">
        <v>100</v>
      </c>
      <c r="I29" s="61" t="s">
        <v>103</v>
      </c>
      <c r="J29" s="43"/>
      <c r="L29" s="205"/>
      <c r="M29" s="205"/>
    </row>
    <row r="30" spans="1:13" ht="15.95" customHeight="1">
      <c r="A30" s="2"/>
      <c r="B30" s="61" t="s">
        <v>104</v>
      </c>
      <c r="C30" s="344">
        <v>1.8</v>
      </c>
      <c r="D30" s="345">
        <v>31.5</v>
      </c>
      <c r="E30" s="345">
        <v>27.6</v>
      </c>
      <c r="F30" s="345">
        <v>0.4</v>
      </c>
      <c r="G30" s="345">
        <v>0</v>
      </c>
      <c r="H30" s="132">
        <v>100</v>
      </c>
      <c r="I30" s="61" t="s">
        <v>104</v>
      </c>
      <c r="J30" s="43"/>
      <c r="L30" s="205"/>
      <c r="M30" s="205"/>
    </row>
    <row r="31" spans="1:13" ht="15.95" customHeight="1">
      <c r="A31" s="408"/>
      <c r="B31" s="280" t="s">
        <v>105</v>
      </c>
      <c r="C31" s="407">
        <v>3.6</v>
      </c>
      <c r="D31" s="364">
        <v>34.799999999999997</v>
      </c>
      <c r="E31" s="364">
        <v>14.090000000000014</v>
      </c>
      <c r="F31" s="364">
        <v>13</v>
      </c>
      <c r="G31" s="364">
        <v>0.5</v>
      </c>
      <c r="H31" s="279">
        <v>100</v>
      </c>
      <c r="I31" s="280" t="s">
        <v>105</v>
      </c>
      <c r="J31" s="409"/>
      <c r="L31" s="205"/>
      <c r="M31" s="205"/>
    </row>
    <row r="32" spans="1:13" ht="15.95" customHeight="1"/>
  </sheetData>
  <mergeCells count="17">
    <mergeCell ref="A22:B22"/>
    <mergeCell ref="I27:J27"/>
    <mergeCell ref="I22:J22"/>
    <mergeCell ref="A27:B27"/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2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32"/>
  <sheetViews>
    <sheetView rightToLeft="1" view="pageBreakPreview" zoomScaleNormal="100" zoomScaleSheetLayoutView="100" workbookViewId="0">
      <selection activeCell="B24" sqref="B24"/>
    </sheetView>
  </sheetViews>
  <sheetFormatPr defaultRowHeight="14.25"/>
  <cols>
    <col min="1" max="1" width="10.75" customWidth="1"/>
    <col min="2" max="2" width="3.625" customWidth="1"/>
    <col min="3" max="3" width="7.875" customWidth="1"/>
    <col min="4" max="4" width="11.125" bestFit="1" customWidth="1"/>
    <col min="5" max="5" width="10.25" bestFit="1" customWidth="1"/>
    <col min="6" max="6" width="9" bestFit="1" customWidth="1"/>
    <col min="7" max="7" width="8.75" customWidth="1"/>
    <col min="8" max="8" width="9.125" customWidth="1"/>
    <col min="9" max="9" width="5.5" customWidth="1"/>
    <col min="10" max="10" width="11.25" customWidth="1"/>
  </cols>
  <sheetData>
    <row r="1" spans="1:10" ht="18" customHeight="1">
      <c r="A1" s="503" t="s">
        <v>287</v>
      </c>
      <c r="B1" s="503"/>
      <c r="C1" s="503"/>
      <c r="D1" s="503"/>
      <c r="E1" s="503"/>
      <c r="F1" s="503"/>
      <c r="G1" s="503"/>
      <c r="H1" s="503"/>
      <c r="I1" s="503"/>
      <c r="J1" s="503"/>
    </row>
    <row r="2" spans="1:10" ht="18" customHeight="1">
      <c r="A2" s="565" t="s">
        <v>288</v>
      </c>
      <c r="B2" s="565"/>
      <c r="C2" s="565"/>
      <c r="D2" s="565"/>
      <c r="E2" s="565"/>
      <c r="F2" s="565"/>
      <c r="G2" s="565"/>
      <c r="H2" s="565"/>
      <c r="I2" s="565"/>
      <c r="J2" s="565"/>
    </row>
    <row r="3" spans="1:10" ht="5.0999999999999996" customHeight="1">
      <c r="A3" s="46" t="s">
        <v>101</v>
      </c>
    </row>
    <row r="4" spans="1:10" ht="14.25" customHeight="1">
      <c r="A4" s="671" t="s">
        <v>204</v>
      </c>
      <c r="B4" s="521"/>
      <c r="C4" s="723" t="s">
        <v>92</v>
      </c>
      <c r="D4" s="725" t="s">
        <v>175</v>
      </c>
      <c r="E4" s="726"/>
      <c r="F4" s="704" t="s">
        <v>176</v>
      </c>
      <c r="G4" s="704"/>
      <c r="H4" s="705"/>
      <c r="I4" s="671" t="s">
        <v>100</v>
      </c>
      <c r="J4" s="521"/>
    </row>
    <row r="5" spans="1:10" ht="24">
      <c r="A5" s="672"/>
      <c r="B5" s="673"/>
      <c r="C5" s="724"/>
      <c r="D5" s="47" t="s">
        <v>68</v>
      </c>
      <c r="E5" s="47" t="s">
        <v>70</v>
      </c>
      <c r="F5" s="50" t="s">
        <v>217</v>
      </c>
      <c r="G5" s="47" t="s">
        <v>74</v>
      </c>
      <c r="H5" s="47" t="s">
        <v>76</v>
      </c>
      <c r="I5" s="672"/>
      <c r="J5" s="673"/>
    </row>
    <row r="6" spans="1:10" ht="24">
      <c r="A6" s="640"/>
      <c r="B6" s="641"/>
      <c r="C6" s="406" t="s">
        <v>185</v>
      </c>
      <c r="D6" s="307" t="s">
        <v>69</v>
      </c>
      <c r="E6" s="307" t="s">
        <v>71</v>
      </c>
      <c r="F6" s="309" t="s">
        <v>73</v>
      </c>
      <c r="G6" s="307" t="s">
        <v>75</v>
      </c>
      <c r="H6" s="307" t="s">
        <v>218</v>
      </c>
      <c r="I6" s="640"/>
      <c r="J6" s="641"/>
    </row>
    <row r="7" spans="1:10" ht="15.95" customHeight="1">
      <c r="A7" s="734" t="s">
        <v>303</v>
      </c>
      <c r="B7" s="735"/>
      <c r="C7" s="460">
        <v>98</v>
      </c>
      <c r="D7" s="355">
        <v>174330</v>
      </c>
      <c r="E7" s="355">
        <v>28460.000000000004</v>
      </c>
      <c r="F7" s="355">
        <v>112442.99999999999</v>
      </c>
      <c r="G7" s="355">
        <v>120586.99999999999</v>
      </c>
      <c r="H7" s="356">
        <v>106282.99999999999</v>
      </c>
      <c r="I7" s="732" t="s">
        <v>304</v>
      </c>
      <c r="J7" s="733"/>
    </row>
    <row r="8" spans="1:10" ht="15.95" customHeight="1">
      <c r="A8" s="48"/>
      <c r="B8" s="347" t="s">
        <v>112</v>
      </c>
      <c r="C8" s="460">
        <v>90</v>
      </c>
      <c r="D8" s="116">
        <v>30022.000000000015</v>
      </c>
      <c r="E8" s="116">
        <v>4631</v>
      </c>
      <c r="F8" s="116">
        <v>14683.999999999993</v>
      </c>
      <c r="G8" s="116">
        <v>22736.999999999989</v>
      </c>
      <c r="H8" s="358">
        <v>24304.000000000004</v>
      </c>
      <c r="I8" s="63" t="s">
        <v>112</v>
      </c>
      <c r="J8" s="49"/>
    </row>
    <row r="9" spans="1:10" ht="15.95" customHeight="1">
      <c r="A9" s="48"/>
      <c r="B9" s="347" t="s">
        <v>107</v>
      </c>
      <c r="C9" s="460">
        <v>87</v>
      </c>
      <c r="D9" s="116">
        <v>54064.999999999993</v>
      </c>
      <c r="E9" s="116">
        <v>11841.999999999998</v>
      </c>
      <c r="F9" s="116">
        <v>24184.999999999993</v>
      </c>
      <c r="G9" s="116">
        <v>41381.000000000007</v>
      </c>
      <c r="H9" s="358">
        <v>30957.999999999996</v>
      </c>
      <c r="I9" s="63" t="s">
        <v>107</v>
      </c>
      <c r="J9" s="49"/>
    </row>
    <row r="10" spans="1:10" ht="15.95" customHeight="1">
      <c r="A10" s="48"/>
      <c r="B10" s="347" t="s">
        <v>108</v>
      </c>
      <c r="C10" s="460">
        <v>94</v>
      </c>
      <c r="D10" s="116">
        <v>50835.000000000015</v>
      </c>
      <c r="E10" s="116">
        <v>6628.0000000000027</v>
      </c>
      <c r="F10" s="116">
        <v>43785</v>
      </c>
      <c r="G10" s="116">
        <v>20849.999999999996</v>
      </c>
      <c r="H10" s="358">
        <v>20116</v>
      </c>
      <c r="I10" s="63" t="s">
        <v>108</v>
      </c>
      <c r="J10" s="49"/>
    </row>
    <row r="11" spans="1:10" ht="15.95" customHeight="1">
      <c r="A11" s="48"/>
      <c r="B11" s="347" t="s">
        <v>109</v>
      </c>
      <c r="C11" s="460">
        <v>98</v>
      </c>
      <c r="D11" s="116">
        <v>39408.000000000007</v>
      </c>
      <c r="E11" s="116">
        <v>5359</v>
      </c>
      <c r="F11" s="116">
        <v>29789</v>
      </c>
      <c r="G11" s="116">
        <v>35618.999999999985</v>
      </c>
      <c r="H11" s="358">
        <v>30904.999999999989</v>
      </c>
      <c r="I11" s="63" t="s">
        <v>109</v>
      </c>
      <c r="J11" s="58"/>
    </row>
    <row r="12" spans="1:10" ht="15.95" customHeight="1">
      <c r="A12" s="731" t="s">
        <v>118</v>
      </c>
      <c r="B12" s="509"/>
      <c r="C12" s="460">
        <v>10.5</v>
      </c>
      <c r="D12" s="116">
        <v>8420.0000000000036</v>
      </c>
      <c r="E12" s="116">
        <v>1342.0000000000002</v>
      </c>
      <c r="F12" s="116">
        <v>22096</v>
      </c>
      <c r="G12" s="116">
        <v>320.00000000000006</v>
      </c>
      <c r="H12" s="358">
        <v>1157</v>
      </c>
      <c r="I12" s="729" t="s">
        <v>119</v>
      </c>
      <c r="J12" s="730"/>
    </row>
    <row r="13" spans="1:10" ht="15.95" customHeight="1">
      <c r="A13" s="122"/>
      <c r="B13" s="348" t="s">
        <v>112</v>
      </c>
      <c r="C13" s="461">
        <v>10</v>
      </c>
      <c r="D13" s="67">
        <v>1807.0000000000011</v>
      </c>
      <c r="E13" s="67">
        <v>185.99999999999994</v>
      </c>
      <c r="F13" s="67">
        <v>1145.9999999999998</v>
      </c>
      <c r="G13" s="67">
        <v>134</v>
      </c>
      <c r="H13" s="351">
        <v>271</v>
      </c>
      <c r="I13" s="349" t="s">
        <v>112</v>
      </c>
      <c r="J13" s="58"/>
    </row>
    <row r="14" spans="1:10" ht="15.95" customHeight="1">
      <c r="A14" s="122"/>
      <c r="B14" s="348" t="s">
        <v>107</v>
      </c>
      <c r="C14" s="461">
        <v>10</v>
      </c>
      <c r="D14" s="67">
        <v>2584.9999999999991</v>
      </c>
      <c r="E14" s="67">
        <v>730.00000000000034</v>
      </c>
      <c r="F14" s="67">
        <v>4635.9999999999955</v>
      </c>
      <c r="G14" s="67">
        <v>73.000000000000043</v>
      </c>
      <c r="H14" s="351">
        <v>386.99999999999994</v>
      </c>
      <c r="I14" s="349" t="s">
        <v>107</v>
      </c>
      <c r="J14" s="49"/>
    </row>
    <row r="15" spans="1:10" ht="15.95" customHeight="1">
      <c r="A15" s="122"/>
      <c r="B15" s="348" t="s">
        <v>108</v>
      </c>
      <c r="C15" s="461">
        <v>11</v>
      </c>
      <c r="D15" s="67">
        <v>2250.0000000000014</v>
      </c>
      <c r="E15" s="67">
        <v>148.99999999999997</v>
      </c>
      <c r="F15" s="67">
        <v>9792.0000000000036</v>
      </c>
      <c r="G15" s="67">
        <v>82.000000000000014</v>
      </c>
      <c r="H15" s="351">
        <v>321.99999999999994</v>
      </c>
      <c r="I15" s="349" t="s">
        <v>108</v>
      </c>
      <c r="J15" s="49"/>
    </row>
    <row r="16" spans="1:10" ht="15.95" customHeight="1">
      <c r="A16" s="122"/>
      <c r="B16" s="348" t="s">
        <v>109</v>
      </c>
      <c r="C16" s="461">
        <v>11</v>
      </c>
      <c r="D16" s="67">
        <v>1778.0000000000011</v>
      </c>
      <c r="E16" s="67">
        <v>277.00000000000006</v>
      </c>
      <c r="F16" s="67">
        <v>6521.9999999999991</v>
      </c>
      <c r="G16" s="67">
        <v>30.999999999999986</v>
      </c>
      <c r="H16" s="351">
        <v>177.00000000000006</v>
      </c>
      <c r="I16" s="349" t="s">
        <v>109</v>
      </c>
      <c r="J16" s="58"/>
    </row>
    <row r="17" spans="1:11" ht="15.95" customHeight="1">
      <c r="A17" s="731" t="s">
        <v>120</v>
      </c>
      <c r="B17" s="509"/>
      <c r="C17" s="460">
        <v>30</v>
      </c>
      <c r="D17" s="116">
        <v>89290</v>
      </c>
      <c r="E17" s="116">
        <v>13301</v>
      </c>
      <c r="F17" s="116">
        <v>44141</v>
      </c>
      <c r="G17" s="116">
        <v>13990</v>
      </c>
      <c r="H17" s="358">
        <v>25492.000000000004</v>
      </c>
      <c r="I17" s="729" t="s">
        <v>197</v>
      </c>
      <c r="J17" s="730"/>
    </row>
    <row r="18" spans="1:11" ht="15.95" customHeight="1">
      <c r="A18" s="121"/>
      <c r="B18" s="348" t="s">
        <v>112</v>
      </c>
      <c r="C18" s="461">
        <v>27</v>
      </c>
      <c r="D18" s="67">
        <v>18401.000000000004</v>
      </c>
      <c r="E18" s="67">
        <v>2397.9999999999995</v>
      </c>
      <c r="F18" s="67">
        <v>5014</v>
      </c>
      <c r="G18" s="67">
        <v>4633</v>
      </c>
      <c r="H18" s="351">
        <v>6104.0000000000036</v>
      </c>
      <c r="I18" s="349" t="s">
        <v>112</v>
      </c>
      <c r="J18" s="58"/>
    </row>
    <row r="19" spans="1:11" ht="15.95" customHeight="1">
      <c r="A19" s="121"/>
      <c r="B19" s="348" t="s">
        <v>107</v>
      </c>
      <c r="C19" s="461">
        <v>25</v>
      </c>
      <c r="D19" s="67">
        <v>25792.999999999996</v>
      </c>
      <c r="E19" s="67">
        <v>4988</v>
      </c>
      <c r="F19" s="67">
        <v>11156</v>
      </c>
      <c r="G19" s="67">
        <v>3823.0000000000009</v>
      </c>
      <c r="H19" s="351">
        <v>8163</v>
      </c>
      <c r="I19" s="349" t="s">
        <v>107</v>
      </c>
      <c r="J19" s="58"/>
    </row>
    <row r="20" spans="1:11" ht="15.95" customHeight="1">
      <c r="A20" s="121"/>
      <c r="B20" s="348" t="s">
        <v>108</v>
      </c>
      <c r="C20" s="461">
        <v>28</v>
      </c>
      <c r="D20" s="67">
        <v>23562.000000000011</v>
      </c>
      <c r="E20" s="67">
        <v>2852.9999999999995</v>
      </c>
      <c r="F20" s="67">
        <v>20965.999999999996</v>
      </c>
      <c r="G20" s="379">
        <v>2464</v>
      </c>
      <c r="H20" s="380">
        <v>5033</v>
      </c>
      <c r="I20" s="189" t="s">
        <v>108</v>
      </c>
      <c r="J20" s="313"/>
      <c r="K20" s="375"/>
    </row>
    <row r="21" spans="1:11" ht="15.95" customHeight="1">
      <c r="A21" s="121"/>
      <c r="B21" s="348" t="s">
        <v>109</v>
      </c>
      <c r="C21" s="461">
        <v>30</v>
      </c>
      <c r="D21" s="67">
        <v>21533.999999999985</v>
      </c>
      <c r="E21" s="67">
        <v>3061.9999999999995</v>
      </c>
      <c r="F21" s="67">
        <v>7004.9999999999991</v>
      </c>
      <c r="G21" s="67">
        <v>3070.0000000000005</v>
      </c>
      <c r="H21" s="351">
        <v>6191.9999999999991</v>
      </c>
      <c r="I21" s="349" t="s">
        <v>109</v>
      </c>
      <c r="J21" s="58"/>
    </row>
    <row r="22" spans="1:11" ht="15.95" customHeight="1">
      <c r="A22" s="731" t="s">
        <v>113</v>
      </c>
      <c r="B22" s="509"/>
      <c r="C22" s="460">
        <v>30</v>
      </c>
      <c r="D22" s="116">
        <v>1100.9999999999995</v>
      </c>
      <c r="E22" s="116">
        <v>8402.0000000000036</v>
      </c>
      <c r="F22" s="116">
        <v>28448.999999999989</v>
      </c>
      <c r="G22" s="116">
        <v>25410</v>
      </c>
      <c r="H22" s="358">
        <v>63853.999999999985</v>
      </c>
      <c r="I22" s="727" t="s">
        <v>122</v>
      </c>
      <c r="J22" s="728"/>
    </row>
    <row r="23" spans="1:11" ht="15.95" customHeight="1">
      <c r="A23" s="121"/>
      <c r="B23" s="348" t="s">
        <v>112</v>
      </c>
      <c r="C23" s="461">
        <v>27</v>
      </c>
      <c r="D23" s="67">
        <v>125.00000000000003</v>
      </c>
      <c r="E23" s="67">
        <v>1714.0000000000005</v>
      </c>
      <c r="F23" s="67">
        <v>5919.9999999999927</v>
      </c>
      <c r="G23" s="67">
        <v>5632.9999999999964</v>
      </c>
      <c r="H23" s="351">
        <v>12423.999999999993</v>
      </c>
      <c r="I23" s="349" t="s">
        <v>112</v>
      </c>
      <c r="J23" s="58"/>
    </row>
    <row r="24" spans="1:11" ht="15.95" customHeight="1">
      <c r="A24" s="121"/>
      <c r="B24" s="348" t="s">
        <v>107</v>
      </c>
      <c r="C24" s="461">
        <v>28</v>
      </c>
      <c r="D24" s="67">
        <v>568.99999999999966</v>
      </c>
      <c r="E24" s="67">
        <v>1425.0000000000007</v>
      </c>
      <c r="F24" s="67">
        <v>5674.9999999999964</v>
      </c>
      <c r="G24" s="67">
        <v>9167.0000000000018</v>
      </c>
      <c r="H24" s="351">
        <v>17847</v>
      </c>
      <c r="I24" s="349" t="s">
        <v>107</v>
      </c>
      <c r="J24" s="58"/>
    </row>
    <row r="25" spans="1:11" ht="15.95" customHeight="1">
      <c r="A25" s="121"/>
      <c r="B25" s="348" t="s">
        <v>108</v>
      </c>
      <c r="C25" s="461">
        <v>27</v>
      </c>
      <c r="D25" s="67">
        <v>179.99999999999989</v>
      </c>
      <c r="E25" s="67">
        <v>3254.0000000000032</v>
      </c>
      <c r="F25" s="67">
        <v>6299.0000000000009</v>
      </c>
      <c r="G25" s="67">
        <v>4846.0000000000009</v>
      </c>
      <c r="H25" s="351">
        <v>12921</v>
      </c>
      <c r="I25" s="349" t="s">
        <v>108</v>
      </c>
      <c r="J25" s="58"/>
    </row>
    <row r="26" spans="1:11" ht="15.95" customHeight="1">
      <c r="A26" s="121"/>
      <c r="B26" s="348" t="s">
        <v>109</v>
      </c>
      <c r="C26" s="461">
        <v>30</v>
      </c>
      <c r="D26" s="67">
        <v>227.00000000000009</v>
      </c>
      <c r="E26" s="67">
        <v>2009.0000000000002</v>
      </c>
      <c r="F26" s="67">
        <v>10555</v>
      </c>
      <c r="G26" s="67">
        <v>5763.9999999999991</v>
      </c>
      <c r="H26" s="351">
        <v>20661.999999999989</v>
      </c>
      <c r="I26" s="349" t="s">
        <v>109</v>
      </c>
      <c r="J26" s="58"/>
    </row>
    <row r="27" spans="1:11" ht="15.95" customHeight="1">
      <c r="A27" s="731" t="s">
        <v>123</v>
      </c>
      <c r="B27" s="509"/>
      <c r="C27" s="460">
        <v>26.5</v>
      </c>
      <c r="D27" s="116">
        <v>75519.000000000029</v>
      </c>
      <c r="E27" s="116">
        <v>5414.9999999999973</v>
      </c>
      <c r="F27" s="116">
        <v>17757</v>
      </c>
      <c r="G27" s="116">
        <v>80866.999999999985</v>
      </c>
      <c r="H27" s="358">
        <v>15780.000000000004</v>
      </c>
      <c r="I27" s="727" t="s">
        <v>124</v>
      </c>
      <c r="J27" s="728"/>
    </row>
    <row r="28" spans="1:11" ht="15.95" customHeight="1">
      <c r="A28" s="121"/>
      <c r="B28" s="348" t="s">
        <v>112</v>
      </c>
      <c r="C28" s="461">
        <v>26</v>
      </c>
      <c r="D28" s="67">
        <v>9689.0000000000091</v>
      </c>
      <c r="E28" s="67">
        <v>332.99999999999994</v>
      </c>
      <c r="F28" s="67">
        <v>2604</v>
      </c>
      <c r="G28" s="67">
        <v>12336.999999999993</v>
      </c>
      <c r="H28" s="351">
        <v>5505.0000000000073</v>
      </c>
      <c r="I28" s="349" t="s">
        <v>112</v>
      </c>
      <c r="J28" s="58"/>
    </row>
    <row r="29" spans="1:11" ht="15.95" customHeight="1">
      <c r="A29" s="121"/>
      <c r="B29" s="348" t="s">
        <v>107</v>
      </c>
      <c r="C29" s="461">
        <v>24</v>
      </c>
      <c r="D29" s="67">
        <v>25117.999999999996</v>
      </c>
      <c r="E29" s="67">
        <v>4698.9999999999973</v>
      </c>
      <c r="F29" s="67">
        <v>2718.0000000000018</v>
      </c>
      <c r="G29" s="67">
        <v>28318.000000000004</v>
      </c>
      <c r="H29" s="351">
        <v>4560.9999999999973</v>
      </c>
      <c r="I29" s="349" t="s">
        <v>107</v>
      </c>
      <c r="J29" s="58"/>
    </row>
    <row r="30" spans="1:11" ht="15.95" customHeight="1">
      <c r="A30" s="121"/>
      <c r="B30" s="348" t="s">
        <v>108</v>
      </c>
      <c r="C30" s="461">
        <v>28</v>
      </c>
      <c r="D30" s="67">
        <v>24843.000000000007</v>
      </c>
      <c r="E30" s="67">
        <v>371.99999999999994</v>
      </c>
      <c r="F30" s="67">
        <v>6727.9999999999964</v>
      </c>
      <c r="G30" s="67">
        <v>13457.999999999996</v>
      </c>
      <c r="H30" s="351">
        <v>1839.9999999999998</v>
      </c>
      <c r="I30" s="349" t="s">
        <v>108</v>
      </c>
      <c r="J30" s="58"/>
    </row>
    <row r="31" spans="1:11" ht="15.95" customHeight="1">
      <c r="A31" s="123"/>
      <c r="B31" s="348" t="s">
        <v>109</v>
      </c>
      <c r="C31" s="462">
        <v>27</v>
      </c>
      <c r="D31" s="352">
        <v>15869.000000000022</v>
      </c>
      <c r="E31" s="352">
        <v>11.000000000000005</v>
      </c>
      <c r="F31" s="352">
        <v>5707</v>
      </c>
      <c r="G31" s="352">
        <v>26753.999999999989</v>
      </c>
      <c r="H31" s="353">
        <v>3874</v>
      </c>
      <c r="I31" s="349" t="s">
        <v>109</v>
      </c>
      <c r="J31" s="58"/>
    </row>
    <row r="32" spans="1:11" ht="15" customHeight="1">
      <c r="A32" s="720" t="s">
        <v>320</v>
      </c>
      <c r="B32" s="720"/>
      <c r="C32" s="721"/>
      <c r="D32" s="721"/>
      <c r="E32" s="721"/>
      <c r="F32" s="722" t="s">
        <v>318</v>
      </c>
      <c r="G32" s="722"/>
      <c r="H32" s="722"/>
      <c r="I32" s="722"/>
      <c r="J32" s="722"/>
    </row>
  </sheetData>
  <mergeCells count="19">
    <mergeCell ref="A7:B7"/>
    <mergeCell ref="A1:J1"/>
    <mergeCell ref="A2:J2"/>
    <mergeCell ref="A32:E32"/>
    <mergeCell ref="F32:J32"/>
    <mergeCell ref="I4:J6"/>
    <mergeCell ref="A4:B6"/>
    <mergeCell ref="C4:C5"/>
    <mergeCell ref="D4:E4"/>
    <mergeCell ref="F4:H4"/>
    <mergeCell ref="I22:J22"/>
    <mergeCell ref="I17:J17"/>
    <mergeCell ref="I12:J12"/>
    <mergeCell ref="I27:J27"/>
    <mergeCell ref="A27:B27"/>
    <mergeCell ref="A22:B22"/>
    <mergeCell ref="A12:B12"/>
    <mergeCell ref="A17:B17"/>
    <mergeCell ref="I7:J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3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H7" sqref="H7:H31"/>
    </sheetView>
  </sheetViews>
  <sheetFormatPr defaultRowHeight="14.25"/>
  <cols>
    <col min="1" max="1" width="9" style="158"/>
    <col min="2" max="2" width="4.625" style="158" customWidth="1"/>
    <col min="3" max="3" width="8.25" style="158" customWidth="1"/>
    <col min="4" max="4" width="9.625" style="158" bestFit="1" customWidth="1"/>
    <col min="5" max="5" width="9" style="158" customWidth="1"/>
    <col min="6" max="6" width="8.125" style="158" customWidth="1"/>
    <col min="7" max="7" width="8.25" style="158" bestFit="1" customWidth="1"/>
    <col min="8" max="8" width="10.25" style="158" customWidth="1"/>
    <col min="9" max="9" width="4.375" style="158" bestFit="1" customWidth="1"/>
    <col min="10" max="10" width="11.875" style="158" customWidth="1"/>
    <col min="11" max="16384" width="9" style="158"/>
  </cols>
  <sheetData>
    <row r="1" spans="1:11" ht="20.25" customHeight="1">
      <c r="A1" s="530" t="s">
        <v>289</v>
      </c>
      <c r="B1" s="531"/>
      <c r="C1" s="531"/>
      <c r="D1" s="531"/>
      <c r="E1" s="531"/>
      <c r="F1" s="531"/>
      <c r="G1" s="531"/>
      <c r="H1" s="531"/>
      <c r="I1" s="531"/>
      <c r="J1" s="531"/>
      <c r="K1" s="160"/>
    </row>
    <row r="2" spans="1:11" ht="30.75" customHeight="1">
      <c r="A2" s="530" t="s">
        <v>290</v>
      </c>
      <c r="B2" s="737"/>
      <c r="C2" s="737"/>
      <c r="D2" s="737"/>
      <c r="E2" s="737"/>
      <c r="F2" s="737"/>
      <c r="G2" s="737"/>
      <c r="H2" s="737"/>
      <c r="I2" s="737"/>
      <c r="J2" s="737"/>
      <c r="K2" s="160"/>
    </row>
    <row r="3" spans="1:11" ht="5.0999999999999996" customHeight="1">
      <c r="A3" s="11"/>
      <c r="K3" s="160"/>
    </row>
    <row r="4" spans="1:11">
      <c r="A4" s="614" t="s">
        <v>204</v>
      </c>
      <c r="B4" s="615"/>
      <c r="C4" s="738" t="s">
        <v>175</v>
      </c>
      <c r="D4" s="739"/>
      <c r="E4" s="739"/>
      <c r="F4" s="585" t="s">
        <v>176</v>
      </c>
      <c r="G4" s="740"/>
      <c r="H4" s="614" t="s">
        <v>55</v>
      </c>
      <c r="I4" s="620" t="s">
        <v>100</v>
      </c>
      <c r="J4" s="594"/>
      <c r="K4" s="160"/>
    </row>
    <row r="5" spans="1:11" ht="24">
      <c r="A5" s="616"/>
      <c r="B5" s="617"/>
      <c r="C5" s="66" t="s">
        <v>78</v>
      </c>
      <c r="D5" s="8" t="s">
        <v>79</v>
      </c>
      <c r="E5" s="8" t="s">
        <v>80</v>
      </c>
      <c r="F5" s="45" t="s">
        <v>220</v>
      </c>
      <c r="G5" s="8" t="s">
        <v>89</v>
      </c>
      <c r="H5" s="616"/>
      <c r="I5" s="621"/>
      <c r="J5" s="595"/>
      <c r="K5" s="160"/>
    </row>
    <row r="6" spans="1:11" ht="36">
      <c r="A6" s="618"/>
      <c r="B6" s="619"/>
      <c r="C6" s="198" t="s">
        <v>84</v>
      </c>
      <c r="D6" s="232" t="s">
        <v>85</v>
      </c>
      <c r="E6" s="232" t="s">
        <v>90</v>
      </c>
      <c r="F6" s="165" t="s">
        <v>82</v>
      </c>
      <c r="G6" s="232" t="s">
        <v>87</v>
      </c>
      <c r="H6" s="233" t="s">
        <v>56</v>
      </c>
      <c r="I6" s="622"/>
      <c r="J6" s="623"/>
      <c r="K6" s="160"/>
    </row>
    <row r="7" spans="1:11" ht="15.95" customHeight="1">
      <c r="A7" s="741" t="s">
        <v>303</v>
      </c>
      <c r="B7" s="742"/>
      <c r="C7" s="266">
        <v>34715.999999999993</v>
      </c>
      <c r="D7" s="241">
        <v>532666</v>
      </c>
      <c r="E7" s="241">
        <v>174311.00000000009</v>
      </c>
      <c r="F7" s="241">
        <v>43987.999999999985</v>
      </c>
      <c r="G7" s="241">
        <v>9076</v>
      </c>
      <c r="H7" s="360">
        <v>1336860</v>
      </c>
      <c r="I7" s="601" t="s">
        <v>304</v>
      </c>
      <c r="J7" s="736"/>
      <c r="K7" s="160"/>
    </row>
    <row r="8" spans="1:11" ht="15.95" customHeight="1">
      <c r="A8" s="97"/>
      <c r="B8" s="93" t="s">
        <v>102</v>
      </c>
      <c r="C8" s="267">
        <v>5873.9999999999982</v>
      </c>
      <c r="D8" s="245">
        <v>137454.99999999988</v>
      </c>
      <c r="E8" s="245">
        <v>41041.000000000015</v>
      </c>
      <c r="F8" s="245">
        <v>9521.0000000000018</v>
      </c>
      <c r="G8" s="245">
        <v>2415</v>
      </c>
      <c r="H8" s="359">
        <v>292683.99999999988</v>
      </c>
      <c r="I8" s="201" t="s">
        <v>112</v>
      </c>
      <c r="J8" s="186"/>
      <c r="K8" s="160"/>
    </row>
    <row r="9" spans="1:11" ht="15.95" customHeight="1">
      <c r="A9" s="97"/>
      <c r="B9" s="93" t="s">
        <v>103</v>
      </c>
      <c r="C9" s="267">
        <v>11879.999999999995</v>
      </c>
      <c r="D9" s="245">
        <v>132854.00000000003</v>
      </c>
      <c r="E9" s="245">
        <v>53232.000000000022</v>
      </c>
      <c r="F9" s="245">
        <v>8110</v>
      </c>
      <c r="G9" s="245">
        <v>3055.9999999999995</v>
      </c>
      <c r="H9" s="359">
        <v>371563</v>
      </c>
      <c r="I9" s="201" t="s">
        <v>227</v>
      </c>
      <c r="J9" s="186"/>
      <c r="K9" s="160"/>
    </row>
    <row r="10" spans="1:11" ht="15.95" customHeight="1">
      <c r="A10" s="97"/>
      <c r="B10" s="93" t="s">
        <v>104</v>
      </c>
      <c r="C10" s="267">
        <v>6684</v>
      </c>
      <c r="D10" s="245">
        <v>118578.99999999997</v>
      </c>
      <c r="E10" s="245">
        <v>37604.000000000022</v>
      </c>
      <c r="F10" s="245">
        <v>4215.9999999999982</v>
      </c>
      <c r="G10" s="245">
        <v>1030</v>
      </c>
      <c r="H10" s="359">
        <v>310327</v>
      </c>
      <c r="I10" s="201" t="s">
        <v>228</v>
      </c>
      <c r="J10" s="186"/>
      <c r="K10" s="160"/>
    </row>
    <row r="11" spans="1:11" ht="15.95" customHeight="1">
      <c r="A11" s="100"/>
      <c r="B11" s="99" t="s">
        <v>105</v>
      </c>
      <c r="C11" s="267">
        <v>10278</v>
      </c>
      <c r="D11" s="245">
        <v>143778.00000000006</v>
      </c>
      <c r="E11" s="245">
        <v>42434.000000000029</v>
      </c>
      <c r="F11" s="245">
        <v>22140.999999999989</v>
      </c>
      <c r="G11" s="245">
        <v>2575</v>
      </c>
      <c r="H11" s="359">
        <v>362286</v>
      </c>
      <c r="I11" s="201" t="s">
        <v>229</v>
      </c>
      <c r="J11" s="186"/>
      <c r="K11" s="160"/>
    </row>
    <row r="12" spans="1:11" ht="15.95" customHeight="1">
      <c r="A12" s="690" t="s">
        <v>140</v>
      </c>
      <c r="B12" s="691"/>
      <c r="C12" s="245">
        <v>184</v>
      </c>
      <c r="D12" s="245">
        <v>5353.9999999999991</v>
      </c>
      <c r="E12" s="245">
        <v>1133.9999999999995</v>
      </c>
      <c r="F12" s="245">
        <v>21.999999999999996</v>
      </c>
      <c r="G12" s="245">
        <v>149</v>
      </c>
      <c r="H12" s="245">
        <v>40178</v>
      </c>
      <c r="I12" s="624" t="s">
        <v>178</v>
      </c>
      <c r="J12" s="625"/>
      <c r="K12" s="160"/>
    </row>
    <row r="13" spans="1:11" ht="15.95" customHeight="1">
      <c r="A13" s="100"/>
      <c r="B13" s="99" t="s">
        <v>102</v>
      </c>
      <c r="C13" s="236">
        <v>43</v>
      </c>
      <c r="D13" s="237">
        <v>1693.9999999999998</v>
      </c>
      <c r="E13" s="237">
        <v>159.99999999999997</v>
      </c>
      <c r="F13" s="237">
        <v>4.0000000000000009</v>
      </c>
      <c r="G13" s="237">
        <v>24</v>
      </c>
      <c r="H13" s="359">
        <v>5469.0000000000009</v>
      </c>
      <c r="I13" s="202" t="s">
        <v>112</v>
      </c>
      <c r="J13" s="186"/>
      <c r="K13" s="160"/>
    </row>
    <row r="14" spans="1:11" ht="15.95" customHeight="1">
      <c r="A14" s="100"/>
      <c r="B14" s="99" t="s">
        <v>103</v>
      </c>
      <c r="C14" s="236">
        <v>36.999999999999993</v>
      </c>
      <c r="D14" s="237">
        <v>1678.9999999999998</v>
      </c>
      <c r="E14" s="237">
        <v>247</v>
      </c>
      <c r="F14" s="237">
        <v>6.9999999999999991</v>
      </c>
      <c r="G14" s="237">
        <v>55.999999999999993</v>
      </c>
      <c r="H14" s="359">
        <v>10436.999999999995</v>
      </c>
      <c r="I14" s="202" t="s">
        <v>227</v>
      </c>
      <c r="J14" s="186"/>
      <c r="K14" s="160"/>
    </row>
    <row r="15" spans="1:11" ht="15.95" customHeight="1">
      <c r="A15" s="100"/>
      <c r="B15" s="99" t="s">
        <v>104</v>
      </c>
      <c r="C15" s="236">
        <v>17.999999999999993</v>
      </c>
      <c r="D15" s="237">
        <v>1089.9999999999998</v>
      </c>
      <c r="E15" s="237">
        <v>151.00000000000006</v>
      </c>
      <c r="F15" s="237">
        <v>4.9999999999999982</v>
      </c>
      <c r="G15" s="237">
        <v>58.000000000000007</v>
      </c>
      <c r="H15" s="359">
        <v>13917.000000000005</v>
      </c>
      <c r="I15" s="202" t="s">
        <v>228</v>
      </c>
      <c r="J15" s="186"/>
      <c r="K15" s="160"/>
    </row>
    <row r="16" spans="1:11" ht="15.95" customHeight="1">
      <c r="A16" s="100"/>
      <c r="B16" s="99" t="s">
        <v>105</v>
      </c>
      <c r="C16" s="236">
        <v>86.000000000000014</v>
      </c>
      <c r="D16" s="237">
        <v>891.00000000000011</v>
      </c>
      <c r="E16" s="237">
        <v>575.99999999999966</v>
      </c>
      <c r="F16" s="237">
        <v>5.9999999999999991</v>
      </c>
      <c r="G16" s="237">
        <v>11</v>
      </c>
      <c r="H16" s="359">
        <v>10355</v>
      </c>
      <c r="I16" s="202" t="s">
        <v>229</v>
      </c>
      <c r="J16" s="186"/>
      <c r="K16" s="160"/>
    </row>
    <row r="17" spans="1:11" ht="15.95" customHeight="1">
      <c r="A17" s="690" t="s">
        <v>110</v>
      </c>
      <c r="B17" s="719"/>
      <c r="C17" s="267">
        <v>2303.9999999999995</v>
      </c>
      <c r="D17" s="245">
        <v>51537.000000000015</v>
      </c>
      <c r="E17" s="245">
        <v>2776.0000000000009</v>
      </c>
      <c r="F17" s="245">
        <v>1500</v>
      </c>
      <c r="G17" s="245">
        <v>1711.9999999999998</v>
      </c>
      <c r="H17" s="359">
        <v>246043</v>
      </c>
      <c r="I17" s="626" t="s">
        <v>179</v>
      </c>
      <c r="J17" s="625"/>
      <c r="K17" s="160"/>
    </row>
    <row r="18" spans="1:11" ht="15.95" customHeight="1">
      <c r="A18" s="100"/>
      <c r="B18" s="99" t="s">
        <v>102</v>
      </c>
      <c r="C18" s="236">
        <v>798.99999999999977</v>
      </c>
      <c r="D18" s="237">
        <v>12419.000000000007</v>
      </c>
      <c r="E18" s="237">
        <v>1255.0000000000007</v>
      </c>
      <c r="F18" s="237">
        <v>539.99999999999989</v>
      </c>
      <c r="G18" s="237">
        <v>364.99999999999983</v>
      </c>
      <c r="H18" s="359">
        <v>51928.000000000015</v>
      </c>
      <c r="I18" s="202" t="s">
        <v>112</v>
      </c>
      <c r="J18" s="166"/>
      <c r="K18" s="160"/>
    </row>
    <row r="19" spans="1:11" ht="15.95" customHeight="1">
      <c r="A19" s="100"/>
      <c r="B19" s="99" t="s">
        <v>103</v>
      </c>
      <c r="C19" s="236">
        <v>713.99999999999989</v>
      </c>
      <c r="D19" s="237">
        <v>14752.000000000007</v>
      </c>
      <c r="E19" s="237">
        <v>990.00000000000011</v>
      </c>
      <c r="F19" s="237">
        <v>528</v>
      </c>
      <c r="G19" s="237">
        <v>788.99999999999989</v>
      </c>
      <c r="H19" s="359">
        <v>71696</v>
      </c>
      <c r="I19" s="202" t="s">
        <v>227</v>
      </c>
      <c r="J19" s="166"/>
      <c r="K19" s="160"/>
    </row>
    <row r="20" spans="1:11" ht="15.95" customHeight="1">
      <c r="A20" s="100"/>
      <c r="B20" s="99" t="s">
        <v>104</v>
      </c>
      <c r="C20" s="236">
        <v>476.99999999999994</v>
      </c>
      <c r="D20" s="237">
        <v>11231.000000000004</v>
      </c>
      <c r="E20" s="237">
        <v>405.00000000000011</v>
      </c>
      <c r="F20" s="237">
        <v>173.99999999999991</v>
      </c>
      <c r="G20" s="378">
        <v>163.99999999999997</v>
      </c>
      <c r="H20" s="484">
        <v>67329.000000000015</v>
      </c>
      <c r="I20" s="323" t="s">
        <v>228</v>
      </c>
      <c r="J20" s="324"/>
      <c r="K20" s="161"/>
    </row>
    <row r="21" spans="1:11" ht="15.95" customHeight="1">
      <c r="A21" s="100"/>
      <c r="B21" s="99" t="s">
        <v>105</v>
      </c>
      <c r="C21" s="236">
        <v>313.99999999999989</v>
      </c>
      <c r="D21" s="237">
        <v>13135.000000000002</v>
      </c>
      <c r="E21" s="237">
        <v>126.00000000000007</v>
      </c>
      <c r="F21" s="237">
        <v>257.99999999999989</v>
      </c>
      <c r="G21" s="237">
        <v>393.99999999999994</v>
      </c>
      <c r="H21" s="359">
        <v>55089.999999999985</v>
      </c>
      <c r="I21" s="202" t="s">
        <v>229</v>
      </c>
      <c r="J21" s="166"/>
      <c r="K21" s="160"/>
    </row>
    <row r="22" spans="1:11" ht="15.95" customHeight="1">
      <c r="A22" s="690" t="s">
        <v>143</v>
      </c>
      <c r="B22" s="719"/>
      <c r="C22" s="267">
        <v>8551</v>
      </c>
      <c r="D22" s="245">
        <v>203399</v>
      </c>
      <c r="E22" s="245">
        <v>48525.000000000007</v>
      </c>
      <c r="F22" s="245">
        <v>15754</v>
      </c>
      <c r="G22" s="245">
        <v>3876.0000000000005</v>
      </c>
      <c r="H22" s="359">
        <v>407321</v>
      </c>
      <c r="I22" s="626" t="s">
        <v>122</v>
      </c>
      <c r="J22" s="625"/>
      <c r="K22" s="160"/>
    </row>
    <row r="23" spans="1:11" ht="15.95" customHeight="1">
      <c r="A23" s="100"/>
      <c r="B23" s="99" t="s">
        <v>102</v>
      </c>
      <c r="C23" s="236">
        <v>1962.0000000000007</v>
      </c>
      <c r="D23" s="237">
        <v>43045.999999999993</v>
      </c>
      <c r="E23" s="237">
        <v>11800.999999999998</v>
      </c>
      <c r="F23" s="237">
        <v>3223.0000000000009</v>
      </c>
      <c r="G23" s="237">
        <v>865</v>
      </c>
      <c r="H23" s="359">
        <v>86712.999999999971</v>
      </c>
      <c r="I23" s="202" t="s">
        <v>112</v>
      </c>
      <c r="J23" s="166"/>
    </row>
    <row r="24" spans="1:11" ht="15.95" customHeight="1">
      <c r="A24" s="100"/>
      <c r="B24" s="99" t="s">
        <v>103</v>
      </c>
      <c r="C24" s="236">
        <v>2386.9999999999995</v>
      </c>
      <c r="D24" s="237">
        <v>56469.000000000022</v>
      </c>
      <c r="E24" s="237">
        <v>18246</v>
      </c>
      <c r="F24" s="237">
        <v>4805</v>
      </c>
      <c r="G24" s="237">
        <v>1087</v>
      </c>
      <c r="H24" s="359">
        <v>117677.00000000003</v>
      </c>
      <c r="I24" s="202" t="s">
        <v>227</v>
      </c>
      <c r="J24" s="166"/>
    </row>
    <row r="25" spans="1:11" ht="15.95" customHeight="1">
      <c r="A25" s="100"/>
      <c r="B25" s="99" t="s">
        <v>104</v>
      </c>
      <c r="C25" s="236">
        <v>1913.9999999999995</v>
      </c>
      <c r="D25" s="237">
        <v>41847.999999999971</v>
      </c>
      <c r="E25" s="237">
        <v>6714.0000000000009</v>
      </c>
      <c r="F25" s="237">
        <v>3409.9999999999991</v>
      </c>
      <c r="G25" s="237">
        <v>590</v>
      </c>
      <c r="H25" s="359">
        <v>81975.999999999971</v>
      </c>
      <c r="I25" s="202" t="s">
        <v>228</v>
      </c>
      <c r="J25" s="166"/>
    </row>
    <row r="26" spans="1:11" ht="15.95" customHeight="1">
      <c r="A26" s="100"/>
      <c r="B26" s="99" t="s">
        <v>105</v>
      </c>
      <c r="C26" s="236">
        <v>2287.9999999999991</v>
      </c>
      <c r="D26" s="237">
        <v>62036.000000000015</v>
      </c>
      <c r="E26" s="237">
        <v>11764.000000000007</v>
      </c>
      <c r="F26" s="237">
        <v>4316</v>
      </c>
      <c r="G26" s="237">
        <v>1334.0000000000005</v>
      </c>
      <c r="H26" s="359">
        <v>120955</v>
      </c>
      <c r="I26" s="202" t="s">
        <v>229</v>
      </c>
      <c r="J26" s="166"/>
    </row>
    <row r="27" spans="1:11" ht="15.95" customHeight="1">
      <c r="A27" s="690" t="s">
        <v>115</v>
      </c>
      <c r="B27" s="719"/>
      <c r="C27" s="267">
        <v>23676.999999999993</v>
      </c>
      <c r="D27" s="245">
        <v>272375.99999999988</v>
      </c>
      <c r="E27" s="245">
        <v>121876.00000000007</v>
      </c>
      <c r="F27" s="245">
        <v>26711.999999999993</v>
      </c>
      <c r="G27" s="245">
        <v>3339</v>
      </c>
      <c r="H27" s="359">
        <v>643318</v>
      </c>
      <c r="I27" s="626" t="s">
        <v>124</v>
      </c>
      <c r="J27" s="625"/>
    </row>
    <row r="28" spans="1:11" ht="15.95" customHeight="1">
      <c r="A28" s="100"/>
      <c r="B28" s="99" t="s">
        <v>102</v>
      </c>
      <c r="C28" s="236">
        <v>3069.9999999999977</v>
      </c>
      <c r="D28" s="237">
        <v>80295.999999999884</v>
      </c>
      <c r="E28" s="237">
        <v>27825.000000000015</v>
      </c>
      <c r="F28" s="237">
        <v>5754.0000000000009</v>
      </c>
      <c r="G28" s="237">
        <v>1161.0000000000005</v>
      </c>
      <c r="H28" s="359">
        <v>148573.99999999988</v>
      </c>
      <c r="I28" s="202" t="s">
        <v>230</v>
      </c>
      <c r="J28" s="166"/>
    </row>
    <row r="29" spans="1:11" ht="15.95" customHeight="1">
      <c r="A29" s="100"/>
      <c r="B29" s="99" t="s">
        <v>103</v>
      </c>
      <c r="C29" s="236">
        <v>8741.9999999999945</v>
      </c>
      <c r="D29" s="237">
        <v>59953.999999999993</v>
      </c>
      <c r="E29" s="237">
        <v>33749.000000000022</v>
      </c>
      <c r="F29" s="237">
        <v>2770.0000000000005</v>
      </c>
      <c r="G29" s="237">
        <v>1123.9999999999995</v>
      </c>
      <c r="H29" s="359">
        <v>171753.00000000003</v>
      </c>
      <c r="I29" s="202" t="s">
        <v>231</v>
      </c>
      <c r="J29" s="166"/>
    </row>
    <row r="30" spans="1:11" ht="15.95" customHeight="1">
      <c r="A30" s="100"/>
      <c r="B30" s="99" t="s">
        <v>104</v>
      </c>
      <c r="C30" s="236">
        <v>4275.0000000000009</v>
      </c>
      <c r="D30" s="237">
        <v>64410</v>
      </c>
      <c r="E30" s="237">
        <v>30334.000000000022</v>
      </c>
      <c r="F30" s="237">
        <v>626.99999999999955</v>
      </c>
      <c r="G30" s="237">
        <v>217.99999999999997</v>
      </c>
      <c r="H30" s="359">
        <v>147105.00000000003</v>
      </c>
      <c r="I30" s="202" t="s">
        <v>232</v>
      </c>
      <c r="J30" s="166"/>
    </row>
    <row r="31" spans="1:11" ht="15.95" customHeight="1">
      <c r="A31" s="269"/>
      <c r="B31" s="270" t="s">
        <v>105</v>
      </c>
      <c r="C31" s="271">
        <v>7590</v>
      </c>
      <c r="D31" s="239">
        <v>67716.000000000029</v>
      </c>
      <c r="E31" s="239">
        <v>29968.000000000018</v>
      </c>
      <c r="F31" s="239">
        <v>17560.999999999989</v>
      </c>
      <c r="G31" s="239">
        <v>835.99999999999977</v>
      </c>
      <c r="H31" s="485">
        <v>175886.00000000006</v>
      </c>
      <c r="I31" s="272" t="s">
        <v>233</v>
      </c>
      <c r="J31" s="273"/>
    </row>
  </sheetData>
  <mergeCells count="17">
    <mergeCell ref="I17:J17"/>
    <mergeCell ref="I27:J27"/>
    <mergeCell ref="I12:J12"/>
    <mergeCell ref="A27:B27"/>
    <mergeCell ref="A22:B22"/>
    <mergeCell ref="I22:J22"/>
    <mergeCell ref="A17:B17"/>
    <mergeCell ref="A12:B12"/>
    <mergeCell ref="I7:J7"/>
    <mergeCell ref="A1:J1"/>
    <mergeCell ref="A2:J2"/>
    <mergeCell ref="C4:E4"/>
    <mergeCell ref="F4:G4"/>
    <mergeCell ref="H4:H5"/>
    <mergeCell ref="A4:B6"/>
    <mergeCell ref="I4:J6"/>
    <mergeCell ref="A7:B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4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&amp;C54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P32"/>
  <sheetViews>
    <sheetView rightToLeft="1" view="pageBreakPreview" zoomScaleNormal="100" zoomScaleSheetLayoutView="100" workbookViewId="0">
      <selection activeCell="G10" sqref="G10"/>
    </sheetView>
  </sheetViews>
  <sheetFormatPr defaultRowHeight="14.25"/>
  <cols>
    <col min="2" max="2" width="4.125" customWidth="1"/>
    <col min="3" max="3" width="7.375" customWidth="1"/>
    <col min="4" max="4" width="8.5" customWidth="1"/>
    <col min="5" max="5" width="8.25" customWidth="1"/>
    <col min="6" max="6" width="8.125" customWidth="1"/>
    <col min="7" max="7" width="6.25" customWidth="1"/>
    <col min="8" max="8" width="6.875" customWidth="1"/>
    <col min="9" max="9" width="4.625" customWidth="1"/>
    <col min="10" max="10" width="13.375" customWidth="1"/>
    <col min="11" max="13" width="9" hidden="1" customWidth="1"/>
    <col min="14" max="14" width="0.125" hidden="1" customWidth="1"/>
    <col min="15" max="15" width="2.375" customWidth="1"/>
    <col min="16" max="16" width="9" hidden="1" customWidth="1"/>
  </cols>
  <sheetData>
    <row r="1" spans="1:12" ht="18" customHeight="1">
      <c r="A1" s="503" t="s">
        <v>291</v>
      </c>
      <c r="B1" s="503"/>
      <c r="C1" s="503"/>
      <c r="D1" s="503"/>
      <c r="E1" s="503"/>
      <c r="F1" s="503"/>
      <c r="G1" s="503"/>
      <c r="H1" s="503"/>
      <c r="I1" s="503"/>
      <c r="J1" s="503"/>
    </row>
    <row r="2" spans="1:12" ht="37.5" customHeight="1">
      <c r="A2" s="530" t="s">
        <v>329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2" ht="5.0999999999999996" customHeight="1">
      <c r="A3" s="5"/>
    </row>
    <row r="4" spans="1:12" ht="17.25" customHeight="1">
      <c r="A4" s="515" t="s">
        <v>204</v>
      </c>
      <c r="B4" s="517"/>
      <c r="C4" s="532" t="s">
        <v>92</v>
      </c>
      <c r="D4" s="745" t="s">
        <v>183</v>
      </c>
      <c r="E4" s="550"/>
      <c r="F4" s="550"/>
      <c r="G4" s="746" t="s">
        <v>187</v>
      </c>
      <c r="H4" s="552"/>
      <c r="I4" s="620" t="s">
        <v>100</v>
      </c>
      <c r="J4" s="594"/>
      <c r="L4" s="142"/>
    </row>
    <row r="5" spans="1:12" ht="24">
      <c r="A5" s="534"/>
      <c r="B5" s="743"/>
      <c r="C5" s="533"/>
      <c r="D5" s="66" t="s">
        <v>68</v>
      </c>
      <c r="E5" s="45" t="s">
        <v>70</v>
      </c>
      <c r="F5" s="8" t="s">
        <v>217</v>
      </c>
      <c r="G5" s="8" t="s">
        <v>74</v>
      </c>
      <c r="H5" s="8" t="s">
        <v>76</v>
      </c>
      <c r="I5" s="621"/>
      <c r="J5" s="595"/>
      <c r="L5" s="143"/>
    </row>
    <row r="6" spans="1:12" ht="23.25" customHeight="1">
      <c r="A6" s="535"/>
      <c r="B6" s="744"/>
      <c r="C6" s="428" t="s">
        <v>174</v>
      </c>
      <c r="D6" s="198" t="s">
        <v>69</v>
      </c>
      <c r="E6" s="430" t="s">
        <v>71</v>
      </c>
      <c r="F6" s="429" t="s">
        <v>73</v>
      </c>
      <c r="G6" s="429" t="s">
        <v>75</v>
      </c>
      <c r="H6" s="429" t="s">
        <v>218</v>
      </c>
      <c r="I6" s="622"/>
      <c r="J6" s="623"/>
      <c r="K6" t="s">
        <v>201</v>
      </c>
      <c r="L6" s="144"/>
    </row>
    <row r="7" spans="1:12" ht="15.95" customHeight="1">
      <c r="A7" s="747" t="s">
        <v>303</v>
      </c>
      <c r="B7" s="748"/>
      <c r="C7" s="354">
        <v>98</v>
      </c>
      <c r="D7" s="135">
        <v>13</v>
      </c>
      <c r="E7" s="135">
        <v>2.1</v>
      </c>
      <c r="F7" s="135">
        <v>8.4</v>
      </c>
      <c r="G7" s="135">
        <v>9</v>
      </c>
      <c r="H7" s="361">
        <v>8</v>
      </c>
      <c r="I7" s="749" t="s">
        <v>304</v>
      </c>
      <c r="J7" s="750"/>
      <c r="L7" s="143"/>
    </row>
    <row r="8" spans="1:12" ht="15.95" customHeight="1">
      <c r="A8" s="435"/>
      <c r="B8" s="64" t="s">
        <v>112</v>
      </c>
      <c r="C8" s="357">
        <v>90</v>
      </c>
      <c r="D8" s="133">
        <v>10.3</v>
      </c>
      <c r="E8" s="133">
        <v>1.6</v>
      </c>
      <c r="F8" s="133">
        <v>5</v>
      </c>
      <c r="G8" s="133">
        <v>7.8</v>
      </c>
      <c r="H8" s="362">
        <v>8.3000000000000007</v>
      </c>
      <c r="I8" s="64" t="s">
        <v>112</v>
      </c>
      <c r="J8" s="33"/>
      <c r="L8" s="143"/>
    </row>
    <row r="9" spans="1:12" ht="15.95" customHeight="1">
      <c r="A9" s="37"/>
      <c r="B9" s="64" t="s">
        <v>107</v>
      </c>
      <c r="C9" s="357">
        <v>87</v>
      </c>
      <c r="D9" s="133">
        <v>14.6</v>
      </c>
      <c r="E9" s="133">
        <v>3.2</v>
      </c>
      <c r="F9" s="133">
        <v>6.5</v>
      </c>
      <c r="G9" s="133">
        <v>11.1</v>
      </c>
      <c r="H9" s="362">
        <v>8.3000000000000007</v>
      </c>
      <c r="I9" s="64" t="s">
        <v>107</v>
      </c>
      <c r="J9" s="34"/>
      <c r="L9" s="143"/>
    </row>
    <row r="10" spans="1:12" ht="15.95" customHeight="1">
      <c r="A10" s="37"/>
      <c r="B10" s="64" t="s">
        <v>108</v>
      </c>
      <c r="C10" s="357">
        <v>94</v>
      </c>
      <c r="D10" s="133">
        <v>16.399999999999999</v>
      </c>
      <c r="E10" s="133">
        <v>2.1</v>
      </c>
      <c r="F10" s="133">
        <v>14.1</v>
      </c>
      <c r="G10" s="133">
        <v>6.7</v>
      </c>
      <c r="H10" s="362">
        <v>6.5</v>
      </c>
      <c r="I10" s="64" t="s">
        <v>108</v>
      </c>
      <c r="J10" s="34"/>
      <c r="L10" s="143"/>
    </row>
    <row r="11" spans="1:12" ht="15.95" customHeight="1">
      <c r="A11" s="37"/>
      <c r="B11" s="64" t="s">
        <v>109</v>
      </c>
      <c r="C11" s="357">
        <v>98</v>
      </c>
      <c r="D11" s="133">
        <v>10.9</v>
      </c>
      <c r="E11" s="133">
        <v>1.5</v>
      </c>
      <c r="F11" s="133">
        <v>8.1999999999999993</v>
      </c>
      <c r="G11" s="133">
        <v>9.8000000000000007</v>
      </c>
      <c r="H11" s="362">
        <v>8.5</v>
      </c>
      <c r="I11" s="64" t="s">
        <v>109</v>
      </c>
      <c r="J11" s="33"/>
      <c r="L11" s="143"/>
    </row>
    <row r="12" spans="1:12" ht="15.95" customHeight="1">
      <c r="A12" s="632" t="s">
        <v>140</v>
      </c>
      <c r="B12" s="670"/>
      <c r="C12" s="357">
        <v>10.5</v>
      </c>
      <c r="D12" s="133">
        <v>21</v>
      </c>
      <c r="E12" s="133">
        <v>3.3</v>
      </c>
      <c r="F12" s="133">
        <v>55</v>
      </c>
      <c r="G12" s="133">
        <v>0.8</v>
      </c>
      <c r="H12" s="362">
        <v>2.9</v>
      </c>
      <c r="I12" s="755" t="s">
        <v>178</v>
      </c>
      <c r="J12" s="756"/>
      <c r="L12" s="143"/>
    </row>
    <row r="13" spans="1:12" ht="15.95" customHeight="1">
      <c r="A13" s="3"/>
      <c r="B13" s="65" t="s">
        <v>112</v>
      </c>
      <c r="C13" s="346">
        <v>10</v>
      </c>
      <c r="D13" s="345">
        <v>33</v>
      </c>
      <c r="E13" s="345">
        <v>3.4</v>
      </c>
      <c r="F13" s="345">
        <v>21</v>
      </c>
      <c r="G13" s="345">
        <v>2.5</v>
      </c>
      <c r="H13" s="363">
        <v>5</v>
      </c>
      <c r="I13" s="65" t="s">
        <v>112</v>
      </c>
      <c r="J13" s="51"/>
      <c r="L13" s="143"/>
    </row>
    <row r="14" spans="1:12" ht="15.95" customHeight="1">
      <c r="A14" s="3"/>
      <c r="B14" s="65" t="s">
        <v>107</v>
      </c>
      <c r="C14" s="346">
        <v>10</v>
      </c>
      <c r="D14" s="345">
        <v>24.8</v>
      </c>
      <c r="E14" s="345">
        <v>7</v>
      </c>
      <c r="F14" s="345">
        <v>44.4</v>
      </c>
      <c r="G14" s="345">
        <v>0.7</v>
      </c>
      <c r="H14" s="363">
        <v>3.7</v>
      </c>
      <c r="I14" s="65" t="s">
        <v>107</v>
      </c>
      <c r="J14" s="35"/>
      <c r="L14" s="143"/>
    </row>
    <row r="15" spans="1:12" ht="15.95" customHeight="1">
      <c r="A15" s="3"/>
      <c r="B15" s="65" t="s">
        <v>108</v>
      </c>
      <c r="C15" s="346">
        <v>11</v>
      </c>
      <c r="D15" s="345">
        <v>16.2</v>
      </c>
      <c r="E15" s="345">
        <v>1.1000000000000001</v>
      </c>
      <c r="F15" s="345">
        <v>70.400000000000006</v>
      </c>
      <c r="G15" s="345">
        <v>0.6</v>
      </c>
      <c r="H15" s="363">
        <v>2.2999999999999998</v>
      </c>
      <c r="I15" s="65" t="s">
        <v>108</v>
      </c>
      <c r="J15" s="35"/>
      <c r="L15" s="143"/>
    </row>
    <row r="16" spans="1:12" ht="15.95" customHeight="1">
      <c r="A16" s="36"/>
      <c r="B16" s="65" t="s">
        <v>109</v>
      </c>
      <c r="C16" s="346">
        <v>11</v>
      </c>
      <c r="D16" s="345">
        <v>17.2</v>
      </c>
      <c r="E16" s="345">
        <v>2.7</v>
      </c>
      <c r="F16" s="345">
        <v>63</v>
      </c>
      <c r="G16" s="345">
        <v>0.3</v>
      </c>
      <c r="H16" s="363">
        <v>1.7</v>
      </c>
      <c r="I16" s="65" t="s">
        <v>109</v>
      </c>
      <c r="J16" s="35"/>
      <c r="L16" s="143"/>
    </row>
    <row r="17" spans="1:12" ht="15.95" customHeight="1">
      <c r="A17" s="632" t="s">
        <v>110</v>
      </c>
      <c r="B17" s="670"/>
      <c r="C17" s="357">
        <v>30</v>
      </c>
      <c r="D17" s="133">
        <v>36.299999999999997</v>
      </c>
      <c r="E17" s="133">
        <v>5.4</v>
      </c>
      <c r="F17" s="133">
        <v>17.899999999999999</v>
      </c>
      <c r="G17" s="133">
        <v>5.7</v>
      </c>
      <c r="H17" s="362">
        <v>10.4</v>
      </c>
      <c r="I17" s="755" t="s">
        <v>179</v>
      </c>
      <c r="J17" s="756"/>
      <c r="L17" s="143"/>
    </row>
    <row r="18" spans="1:12" ht="15.95" customHeight="1">
      <c r="A18" s="3"/>
      <c r="B18" s="65" t="s">
        <v>112</v>
      </c>
      <c r="C18" s="346">
        <v>27</v>
      </c>
      <c r="D18" s="345">
        <v>35.4</v>
      </c>
      <c r="E18" s="345">
        <v>4.5999999999999996</v>
      </c>
      <c r="F18" s="345">
        <v>9.6999999999999993</v>
      </c>
      <c r="G18" s="345">
        <v>8.9</v>
      </c>
      <c r="H18" s="363">
        <v>11.8</v>
      </c>
      <c r="I18" s="65" t="s">
        <v>112</v>
      </c>
      <c r="J18" s="51"/>
      <c r="L18" s="143"/>
    </row>
    <row r="19" spans="1:12" ht="15.95" customHeight="1">
      <c r="A19" s="3"/>
      <c r="B19" s="65" t="s">
        <v>107</v>
      </c>
      <c r="C19" s="346">
        <v>25</v>
      </c>
      <c r="D19" s="345">
        <v>36</v>
      </c>
      <c r="E19" s="345">
        <v>7</v>
      </c>
      <c r="F19" s="345">
        <v>15.6</v>
      </c>
      <c r="G19" s="345">
        <v>5.3</v>
      </c>
      <c r="H19" s="363">
        <v>11.4</v>
      </c>
      <c r="I19" s="65" t="s">
        <v>107</v>
      </c>
      <c r="J19" s="35"/>
      <c r="L19" s="144"/>
    </row>
    <row r="20" spans="1:12" ht="15.95" customHeight="1">
      <c r="A20" s="3"/>
      <c r="B20" s="65" t="s">
        <v>108</v>
      </c>
      <c r="C20" s="346">
        <v>28</v>
      </c>
      <c r="D20" s="345">
        <v>35</v>
      </c>
      <c r="E20" s="345">
        <v>4.2</v>
      </c>
      <c r="F20" s="345">
        <v>31.1</v>
      </c>
      <c r="G20" s="376">
        <v>3.7</v>
      </c>
      <c r="H20" s="377">
        <v>7.5</v>
      </c>
      <c r="I20" s="436" t="s">
        <v>108</v>
      </c>
      <c r="J20" s="437"/>
      <c r="K20" s="375"/>
      <c r="L20" s="145"/>
    </row>
    <row r="21" spans="1:12" ht="15.95" customHeight="1">
      <c r="A21" s="36"/>
      <c r="B21" s="65" t="s">
        <v>109</v>
      </c>
      <c r="C21" s="346">
        <v>30</v>
      </c>
      <c r="D21" s="345">
        <v>39.1</v>
      </c>
      <c r="E21" s="345">
        <v>5.6</v>
      </c>
      <c r="F21" s="345">
        <v>12.7</v>
      </c>
      <c r="G21" s="345">
        <v>5.6</v>
      </c>
      <c r="H21" s="363">
        <v>11.2</v>
      </c>
      <c r="I21" s="65" t="s">
        <v>109</v>
      </c>
      <c r="J21" s="35"/>
    </row>
    <row r="22" spans="1:12" ht="15.95" customHeight="1">
      <c r="A22" s="632" t="s">
        <v>143</v>
      </c>
      <c r="B22" s="670"/>
      <c r="C22" s="357">
        <v>30</v>
      </c>
      <c r="D22" s="133">
        <v>0.3</v>
      </c>
      <c r="E22" s="133">
        <v>2.1</v>
      </c>
      <c r="F22" s="133">
        <v>7</v>
      </c>
      <c r="G22" s="133">
        <v>6.2</v>
      </c>
      <c r="H22" s="362">
        <v>15.7</v>
      </c>
      <c r="I22" s="626" t="s">
        <v>180</v>
      </c>
      <c r="J22" s="625"/>
    </row>
    <row r="23" spans="1:12" ht="15.95" customHeight="1">
      <c r="A23" s="3"/>
      <c r="B23" s="65" t="s">
        <v>112</v>
      </c>
      <c r="C23" s="346">
        <v>27</v>
      </c>
      <c r="D23" s="345">
        <v>0.1</v>
      </c>
      <c r="E23" s="345">
        <v>2</v>
      </c>
      <c r="F23" s="345">
        <v>6.8</v>
      </c>
      <c r="G23" s="345">
        <v>6.5</v>
      </c>
      <c r="H23" s="363">
        <v>14.3</v>
      </c>
      <c r="I23" s="65" t="s">
        <v>112</v>
      </c>
      <c r="J23" s="35"/>
    </row>
    <row r="24" spans="1:12" ht="15.95" customHeight="1">
      <c r="A24" s="3"/>
      <c r="B24" s="65" t="s">
        <v>107</v>
      </c>
      <c r="C24" s="346">
        <v>28</v>
      </c>
      <c r="D24" s="345">
        <v>0.5</v>
      </c>
      <c r="E24" s="345">
        <v>1.2</v>
      </c>
      <c r="F24" s="345">
        <v>4.8</v>
      </c>
      <c r="G24" s="345">
        <v>7.8</v>
      </c>
      <c r="H24" s="363">
        <v>15.2</v>
      </c>
      <c r="I24" s="65" t="s">
        <v>107</v>
      </c>
      <c r="J24" s="35"/>
    </row>
    <row r="25" spans="1:12" ht="15.95" customHeight="1">
      <c r="A25" s="3"/>
      <c r="B25" s="65" t="s">
        <v>108</v>
      </c>
      <c r="C25" s="346">
        <v>27</v>
      </c>
      <c r="D25" s="345">
        <v>0.2</v>
      </c>
      <c r="E25" s="345">
        <v>4</v>
      </c>
      <c r="F25" s="345">
        <v>7.7</v>
      </c>
      <c r="G25" s="345">
        <v>5.9</v>
      </c>
      <c r="H25" s="363">
        <v>15.8</v>
      </c>
      <c r="I25" s="65" t="s">
        <v>108</v>
      </c>
      <c r="J25" s="35"/>
    </row>
    <row r="26" spans="1:12" ht="15.95" customHeight="1">
      <c r="A26" s="36"/>
      <c r="B26" s="65" t="s">
        <v>109</v>
      </c>
      <c r="C26" s="346">
        <v>30</v>
      </c>
      <c r="D26" s="345">
        <v>0.2</v>
      </c>
      <c r="E26" s="345">
        <v>1.7</v>
      </c>
      <c r="F26" s="345">
        <v>8.6999999999999993</v>
      </c>
      <c r="G26" s="345">
        <v>4.8</v>
      </c>
      <c r="H26" s="363">
        <v>17.100000000000001</v>
      </c>
      <c r="I26" s="65" t="s">
        <v>109</v>
      </c>
      <c r="J26" s="35"/>
    </row>
    <row r="27" spans="1:12" ht="15.95" customHeight="1">
      <c r="A27" s="632" t="s">
        <v>115</v>
      </c>
      <c r="B27" s="670"/>
      <c r="C27" s="357">
        <v>26.5</v>
      </c>
      <c r="D27" s="133">
        <v>11.7</v>
      </c>
      <c r="E27" s="133">
        <v>0.8</v>
      </c>
      <c r="F27" s="133">
        <v>2.8</v>
      </c>
      <c r="G27" s="133">
        <v>12.6</v>
      </c>
      <c r="H27" s="362">
        <v>2.5</v>
      </c>
      <c r="I27" s="755" t="s">
        <v>181</v>
      </c>
      <c r="J27" s="756"/>
    </row>
    <row r="28" spans="1:12" ht="15.95" customHeight="1">
      <c r="A28" s="37"/>
      <c r="B28" s="65" t="s">
        <v>112</v>
      </c>
      <c r="C28" s="346">
        <v>26</v>
      </c>
      <c r="D28" s="345">
        <v>6.5</v>
      </c>
      <c r="E28" s="345">
        <v>0.2</v>
      </c>
      <c r="F28" s="345">
        <v>1.8</v>
      </c>
      <c r="G28" s="345">
        <v>8.3000000000000007</v>
      </c>
      <c r="H28" s="363">
        <v>3.7</v>
      </c>
      <c r="I28" s="65" t="s">
        <v>112</v>
      </c>
      <c r="J28" s="51"/>
    </row>
    <row r="29" spans="1:12" ht="15.95" customHeight="1">
      <c r="A29" s="37"/>
      <c r="B29" s="65" t="s">
        <v>107</v>
      </c>
      <c r="C29" s="346">
        <v>24</v>
      </c>
      <c r="D29" s="345">
        <v>14.6</v>
      </c>
      <c r="E29" s="345">
        <v>2.7</v>
      </c>
      <c r="F29" s="345">
        <v>1.6</v>
      </c>
      <c r="G29" s="345">
        <v>16.5</v>
      </c>
      <c r="H29" s="363">
        <v>2.7</v>
      </c>
      <c r="I29" s="65" t="s">
        <v>107</v>
      </c>
      <c r="J29" s="35"/>
    </row>
    <row r="30" spans="1:12" ht="15.95" customHeight="1">
      <c r="A30" s="37"/>
      <c r="B30" s="65" t="s">
        <v>108</v>
      </c>
      <c r="C30" s="346">
        <v>28</v>
      </c>
      <c r="D30" s="345">
        <v>16.899999999999999</v>
      </c>
      <c r="E30" s="345">
        <v>0.3</v>
      </c>
      <c r="F30" s="345">
        <v>4.5999999999999996</v>
      </c>
      <c r="G30" s="345">
        <v>9.1</v>
      </c>
      <c r="H30" s="363">
        <v>1.3</v>
      </c>
      <c r="I30" s="65" t="s">
        <v>108</v>
      </c>
      <c r="J30" s="35"/>
    </row>
    <row r="31" spans="1:12" ht="15.95" customHeight="1">
      <c r="A31" s="274"/>
      <c r="B31" s="275" t="s">
        <v>109</v>
      </c>
      <c r="C31" s="350">
        <v>27</v>
      </c>
      <c r="D31" s="364">
        <v>9</v>
      </c>
      <c r="E31" s="364">
        <v>0</v>
      </c>
      <c r="F31" s="364">
        <v>3.2</v>
      </c>
      <c r="G31" s="364">
        <v>15.2</v>
      </c>
      <c r="H31" s="365">
        <v>2.2000000000000002</v>
      </c>
      <c r="I31" s="275" t="s">
        <v>109</v>
      </c>
      <c r="J31" s="276"/>
    </row>
    <row r="32" spans="1:12" ht="15.95" customHeight="1">
      <c r="A32" s="751" t="s">
        <v>319</v>
      </c>
      <c r="B32" s="752"/>
      <c r="C32" s="752"/>
      <c r="D32" s="752"/>
      <c r="E32" s="753"/>
      <c r="F32" s="754" t="s">
        <v>317</v>
      </c>
      <c r="G32" s="754"/>
      <c r="H32" s="754"/>
      <c r="I32" s="754"/>
      <c r="J32" s="754"/>
    </row>
  </sheetData>
  <mergeCells count="19">
    <mergeCell ref="A7:B7"/>
    <mergeCell ref="I7:J7"/>
    <mergeCell ref="A32:E32"/>
    <mergeCell ref="F32:J32"/>
    <mergeCell ref="A27:B27"/>
    <mergeCell ref="A22:B22"/>
    <mergeCell ref="I22:J22"/>
    <mergeCell ref="I17:J17"/>
    <mergeCell ref="I12:J12"/>
    <mergeCell ref="I27:J27"/>
    <mergeCell ref="A12:B12"/>
    <mergeCell ref="A17:B17"/>
    <mergeCell ref="A1:J1"/>
    <mergeCell ref="A2:J2"/>
    <mergeCell ref="I4:J6"/>
    <mergeCell ref="A4:B6"/>
    <mergeCell ref="D4:F4"/>
    <mergeCell ref="G4:H4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55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&amp;C55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L32"/>
  <sheetViews>
    <sheetView rightToLeft="1" view="pageBreakPreview" zoomScaleNormal="100" zoomScaleSheetLayoutView="100" workbookViewId="0">
      <selection activeCell="F23" sqref="F23"/>
    </sheetView>
  </sheetViews>
  <sheetFormatPr defaultRowHeight="14.25"/>
  <cols>
    <col min="1" max="1" width="8.5" customWidth="1"/>
    <col min="2" max="2" width="5.5" customWidth="1"/>
    <col min="3" max="3" width="7.625" customWidth="1"/>
    <col min="4" max="4" width="8.5" customWidth="1"/>
    <col min="5" max="7" width="9" customWidth="1"/>
    <col min="8" max="8" width="8.125" customWidth="1"/>
    <col min="9" max="9" width="6.125" customWidth="1"/>
    <col min="10" max="10" width="11" customWidth="1"/>
  </cols>
  <sheetData>
    <row r="1" spans="1:12">
      <c r="A1" s="658" t="s">
        <v>292</v>
      </c>
      <c r="B1" s="658"/>
      <c r="C1" s="658"/>
      <c r="D1" s="658"/>
      <c r="E1" s="658"/>
      <c r="F1" s="658"/>
      <c r="G1" s="658"/>
      <c r="H1" s="658"/>
      <c r="I1" s="658"/>
      <c r="J1" s="658"/>
    </row>
    <row r="2" spans="1:12" ht="31.5" customHeight="1">
      <c r="A2" s="530" t="s">
        <v>293</v>
      </c>
      <c r="B2" s="530"/>
      <c r="C2" s="530"/>
      <c r="D2" s="530"/>
      <c r="E2" s="530"/>
      <c r="F2" s="530"/>
      <c r="G2" s="530"/>
      <c r="H2" s="530"/>
      <c r="I2" s="530"/>
      <c r="J2" s="530"/>
    </row>
    <row r="3" spans="1:12" ht="5.0999999999999996" customHeight="1">
      <c r="A3" s="9"/>
    </row>
    <row r="4" spans="1:12">
      <c r="A4" s="515" t="s">
        <v>204</v>
      </c>
      <c r="B4" s="516"/>
      <c r="C4" s="528" t="s">
        <v>175</v>
      </c>
      <c r="D4" s="529"/>
      <c r="E4" s="529"/>
      <c r="F4" s="526" t="s">
        <v>188</v>
      </c>
      <c r="G4" s="527"/>
      <c r="H4" s="717" t="s">
        <v>55</v>
      </c>
      <c r="I4" s="620" t="s">
        <v>100</v>
      </c>
      <c r="J4" s="594"/>
    </row>
    <row r="5" spans="1:12" ht="36" customHeight="1">
      <c r="A5" s="534"/>
      <c r="B5" s="711"/>
      <c r="C5" s="482" t="s">
        <v>78</v>
      </c>
      <c r="D5" s="6" t="s">
        <v>79</v>
      </c>
      <c r="E5" s="6" t="s">
        <v>80</v>
      </c>
      <c r="F5" s="6" t="s">
        <v>220</v>
      </c>
      <c r="G5" s="6" t="s">
        <v>89</v>
      </c>
      <c r="H5" s="718"/>
      <c r="I5" s="621"/>
      <c r="J5" s="595"/>
    </row>
    <row r="6" spans="1:12" ht="38.25" customHeight="1">
      <c r="A6" s="535"/>
      <c r="B6" s="712"/>
      <c r="C6" s="476" t="s">
        <v>84</v>
      </c>
      <c r="D6" s="476" t="s">
        <v>85</v>
      </c>
      <c r="E6" s="476" t="s">
        <v>90</v>
      </c>
      <c r="F6" s="476" t="s">
        <v>82</v>
      </c>
      <c r="G6" s="476" t="s">
        <v>87</v>
      </c>
      <c r="H6" s="475" t="s">
        <v>56</v>
      </c>
      <c r="I6" s="622"/>
      <c r="J6" s="623"/>
    </row>
    <row r="7" spans="1:12" ht="15.95" customHeight="1">
      <c r="A7" s="678" t="s">
        <v>303</v>
      </c>
      <c r="B7" s="757"/>
      <c r="C7" s="134">
        <v>2.6</v>
      </c>
      <c r="D7" s="135">
        <v>39.799999999999997</v>
      </c>
      <c r="E7" s="135">
        <v>13.099999999999994</v>
      </c>
      <c r="F7" s="135">
        <v>3.3</v>
      </c>
      <c r="G7" s="135">
        <v>0.7</v>
      </c>
      <c r="H7" s="131">
        <v>100</v>
      </c>
      <c r="I7" s="760" t="s">
        <v>304</v>
      </c>
      <c r="J7" s="607"/>
      <c r="L7" s="205"/>
    </row>
    <row r="8" spans="1:12" ht="15.95" customHeight="1">
      <c r="A8" s="434"/>
      <c r="B8" s="479" t="s">
        <v>112</v>
      </c>
      <c r="C8" s="136">
        <v>2</v>
      </c>
      <c r="D8" s="133">
        <v>47</v>
      </c>
      <c r="E8" s="133">
        <v>13.90000000000002</v>
      </c>
      <c r="F8" s="133">
        <v>3.3</v>
      </c>
      <c r="G8" s="133">
        <v>0.8</v>
      </c>
      <c r="H8" s="132">
        <v>100</v>
      </c>
      <c r="I8" s="60" t="s">
        <v>102</v>
      </c>
      <c r="J8" s="18"/>
      <c r="L8" s="205"/>
    </row>
    <row r="9" spans="1:12" ht="15.95" customHeight="1">
      <c r="A9" s="433"/>
      <c r="B9" s="479" t="s">
        <v>107</v>
      </c>
      <c r="C9" s="136">
        <v>3.2</v>
      </c>
      <c r="D9" s="133">
        <v>35.799999999999997</v>
      </c>
      <c r="E9" s="133">
        <v>14.300000000000015</v>
      </c>
      <c r="F9" s="133">
        <v>2.2000000000000002</v>
      </c>
      <c r="G9" s="133">
        <v>0.8</v>
      </c>
      <c r="H9" s="132">
        <v>100</v>
      </c>
      <c r="I9" s="60" t="s">
        <v>103</v>
      </c>
      <c r="J9" s="52"/>
      <c r="L9" s="205"/>
    </row>
    <row r="10" spans="1:12" ht="15.95" customHeight="1">
      <c r="A10" s="433"/>
      <c r="B10" s="479" t="s">
        <v>108</v>
      </c>
      <c r="C10" s="136">
        <v>2.2000000000000002</v>
      </c>
      <c r="D10" s="133">
        <v>38.200000000000003</v>
      </c>
      <c r="E10" s="133">
        <v>12.1</v>
      </c>
      <c r="F10" s="133">
        <v>1.4</v>
      </c>
      <c r="G10" s="133">
        <v>0.3</v>
      </c>
      <c r="H10" s="132">
        <v>100</v>
      </c>
      <c r="I10" s="60" t="s">
        <v>104</v>
      </c>
      <c r="J10" s="52"/>
      <c r="L10" s="205"/>
    </row>
    <row r="11" spans="1:12" ht="15.95" customHeight="1">
      <c r="A11" s="433"/>
      <c r="B11" s="479" t="s">
        <v>109</v>
      </c>
      <c r="C11" s="136">
        <v>2.8</v>
      </c>
      <c r="D11" s="133">
        <v>39.700000000000003</v>
      </c>
      <c r="E11" s="133">
        <v>11.799999999999994</v>
      </c>
      <c r="F11" s="133">
        <v>6.1</v>
      </c>
      <c r="G11" s="133">
        <v>0.7</v>
      </c>
      <c r="H11" s="132">
        <v>100</v>
      </c>
      <c r="I11" s="60" t="s">
        <v>105</v>
      </c>
      <c r="J11" s="52"/>
      <c r="L11" s="205"/>
    </row>
    <row r="12" spans="1:12" ht="15.95" customHeight="1">
      <c r="A12" s="678" t="s">
        <v>140</v>
      </c>
      <c r="B12" s="757"/>
      <c r="C12" s="136">
        <v>0.5</v>
      </c>
      <c r="D12" s="133">
        <v>13.3</v>
      </c>
      <c r="E12" s="133">
        <v>2.7000000000000055</v>
      </c>
      <c r="F12" s="133">
        <v>0.1</v>
      </c>
      <c r="G12" s="133">
        <v>0.4</v>
      </c>
      <c r="H12" s="132">
        <v>100</v>
      </c>
      <c r="I12" s="626" t="s">
        <v>119</v>
      </c>
      <c r="J12" s="625"/>
      <c r="L12" s="205"/>
    </row>
    <row r="13" spans="1:12" ht="15.95" customHeight="1">
      <c r="A13" s="431"/>
      <c r="B13" s="480" t="s">
        <v>112</v>
      </c>
      <c r="C13" s="344">
        <v>0.8</v>
      </c>
      <c r="D13" s="345">
        <v>31</v>
      </c>
      <c r="E13" s="345">
        <v>2.8000000000000056</v>
      </c>
      <c r="F13" s="345">
        <v>0.1</v>
      </c>
      <c r="G13" s="345">
        <v>0.4</v>
      </c>
      <c r="H13" s="132">
        <v>100</v>
      </c>
      <c r="I13" s="61" t="s">
        <v>102</v>
      </c>
      <c r="J13" s="12"/>
      <c r="L13" s="205"/>
    </row>
    <row r="14" spans="1:12" ht="15.95" customHeight="1">
      <c r="A14" s="431"/>
      <c r="B14" s="480" t="s">
        <v>107</v>
      </c>
      <c r="C14" s="344">
        <v>0.4</v>
      </c>
      <c r="D14" s="345">
        <v>16.100000000000001</v>
      </c>
      <c r="E14" s="345">
        <v>2.3000000000000056</v>
      </c>
      <c r="F14" s="345">
        <v>0.1</v>
      </c>
      <c r="G14" s="345">
        <v>0.5</v>
      </c>
      <c r="H14" s="132">
        <v>100</v>
      </c>
      <c r="I14" s="61" t="s">
        <v>103</v>
      </c>
      <c r="J14" s="12"/>
      <c r="L14" s="205"/>
    </row>
    <row r="15" spans="1:12" ht="15.95" customHeight="1">
      <c r="A15" s="431"/>
      <c r="B15" s="480" t="s">
        <v>108</v>
      </c>
      <c r="C15" s="344">
        <v>0.1</v>
      </c>
      <c r="D15" s="345">
        <v>7.8</v>
      </c>
      <c r="E15" s="345">
        <v>1.1000000000000001</v>
      </c>
      <c r="F15" s="345">
        <v>0</v>
      </c>
      <c r="G15" s="345">
        <v>0.4</v>
      </c>
      <c r="H15" s="132">
        <v>100</v>
      </c>
      <c r="I15" s="61" t="s">
        <v>104</v>
      </c>
      <c r="J15" s="12"/>
      <c r="L15" s="205"/>
    </row>
    <row r="16" spans="1:12" ht="15.95" customHeight="1">
      <c r="A16" s="432"/>
      <c r="B16" s="480" t="s">
        <v>109</v>
      </c>
      <c r="C16" s="344">
        <v>0.8</v>
      </c>
      <c r="D16" s="345">
        <v>8.6</v>
      </c>
      <c r="E16" s="345">
        <v>5.4999999999999911</v>
      </c>
      <c r="F16" s="345">
        <v>0.1</v>
      </c>
      <c r="G16" s="345">
        <v>0.1</v>
      </c>
      <c r="H16" s="132">
        <v>100</v>
      </c>
      <c r="I16" s="61" t="s">
        <v>105</v>
      </c>
      <c r="J16" s="12"/>
      <c r="L16" s="205"/>
    </row>
    <row r="17" spans="1:12" ht="15.95" customHeight="1">
      <c r="A17" s="678" t="s">
        <v>110</v>
      </c>
      <c r="B17" s="757"/>
      <c r="C17" s="136">
        <v>0.9</v>
      </c>
      <c r="D17" s="133">
        <v>20.9</v>
      </c>
      <c r="E17" s="133">
        <v>1.2000000000000086</v>
      </c>
      <c r="F17" s="133">
        <v>0.6</v>
      </c>
      <c r="G17" s="133">
        <v>0.7</v>
      </c>
      <c r="H17" s="132">
        <v>100</v>
      </c>
      <c r="I17" s="626" t="s">
        <v>121</v>
      </c>
      <c r="J17" s="625"/>
      <c r="L17" s="205"/>
    </row>
    <row r="18" spans="1:12" ht="15.95" customHeight="1">
      <c r="A18" s="431"/>
      <c r="B18" s="480" t="s">
        <v>112</v>
      </c>
      <c r="C18" s="344">
        <v>1.5</v>
      </c>
      <c r="D18" s="345">
        <v>23.9</v>
      </c>
      <c r="E18" s="345">
        <v>2.5000000000000226</v>
      </c>
      <c r="F18" s="345">
        <v>1</v>
      </c>
      <c r="G18" s="345">
        <v>0.7</v>
      </c>
      <c r="H18" s="132">
        <v>100</v>
      </c>
      <c r="I18" s="61" t="s">
        <v>102</v>
      </c>
      <c r="J18" s="12"/>
      <c r="L18" s="205"/>
    </row>
    <row r="19" spans="1:12" ht="15.95" customHeight="1">
      <c r="A19" s="431"/>
      <c r="B19" s="480" t="s">
        <v>107</v>
      </c>
      <c r="C19" s="344">
        <v>1</v>
      </c>
      <c r="D19" s="345">
        <v>20.6</v>
      </c>
      <c r="E19" s="345">
        <v>1.3000000000000056</v>
      </c>
      <c r="F19" s="345">
        <v>0.7</v>
      </c>
      <c r="G19" s="345">
        <v>1.1000000000000001</v>
      </c>
      <c r="H19" s="132">
        <v>100</v>
      </c>
      <c r="I19" s="61" t="s">
        <v>103</v>
      </c>
      <c r="J19" s="12"/>
      <c r="L19" s="205"/>
    </row>
    <row r="20" spans="1:12" ht="15.95" customHeight="1">
      <c r="A20" s="431"/>
      <c r="B20" s="480" t="s">
        <v>108</v>
      </c>
      <c r="C20" s="344">
        <v>0.7</v>
      </c>
      <c r="D20" s="345">
        <v>16.7</v>
      </c>
      <c r="E20" s="345">
        <v>0.6</v>
      </c>
      <c r="F20" s="345">
        <v>0.3</v>
      </c>
      <c r="G20" s="345">
        <v>0.2</v>
      </c>
      <c r="H20" s="132">
        <v>100</v>
      </c>
      <c r="I20" s="436" t="s">
        <v>104</v>
      </c>
      <c r="J20" s="437"/>
      <c r="L20" s="205"/>
    </row>
    <row r="21" spans="1:12" ht="15.95" customHeight="1">
      <c r="A21" s="432"/>
      <c r="B21" s="480" t="s">
        <v>109</v>
      </c>
      <c r="C21" s="344">
        <v>0.6</v>
      </c>
      <c r="D21" s="345">
        <v>23.8</v>
      </c>
      <c r="E21" s="345">
        <v>0.2</v>
      </c>
      <c r="F21" s="345">
        <v>0.5</v>
      </c>
      <c r="G21" s="345">
        <v>0.7</v>
      </c>
      <c r="H21" s="132">
        <v>100</v>
      </c>
      <c r="I21" s="61" t="s">
        <v>105</v>
      </c>
      <c r="J21" s="12"/>
      <c r="L21" s="205"/>
    </row>
    <row r="22" spans="1:12" ht="15.95" customHeight="1">
      <c r="A22" s="761" t="s">
        <v>234</v>
      </c>
      <c r="B22" s="762"/>
      <c r="C22" s="136">
        <v>2.1</v>
      </c>
      <c r="D22" s="133">
        <v>49.9</v>
      </c>
      <c r="E22" s="133">
        <v>11.800000000000006</v>
      </c>
      <c r="F22" s="133">
        <v>3.9</v>
      </c>
      <c r="G22" s="133">
        <v>1</v>
      </c>
      <c r="H22" s="132">
        <v>100</v>
      </c>
      <c r="I22" s="758" t="s">
        <v>235</v>
      </c>
      <c r="J22" s="759"/>
      <c r="L22" s="205"/>
    </row>
    <row r="23" spans="1:12" ht="15.95" customHeight="1">
      <c r="A23" s="431"/>
      <c r="B23" s="480" t="s">
        <v>112</v>
      </c>
      <c r="C23" s="344">
        <v>2.2999999999999998</v>
      </c>
      <c r="D23" s="345">
        <v>49.6</v>
      </c>
      <c r="E23" s="345">
        <v>13.700000000000008</v>
      </c>
      <c r="F23" s="345">
        <v>3.7</v>
      </c>
      <c r="G23" s="345">
        <v>1</v>
      </c>
      <c r="H23" s="132">
        <v>100</v>
      </c>
      <c r="I23" s="61" t="s">
        <v>102</v>
      </c>
      <c r="J23" s="12"/>
      <c r="L23" s="205"/>
    </row>
    <row r="24" spans="1:12" ht="15.95" customHeight="1">
      <c r="A24" s="431"/>
      <c r="B24" s="480" t="s">
        <v>107</v>
      </c>
      <c r="C24" s="344">
        <v>2</v>
      </c>
      <c r="D24" s="345">
        <v>48</v>
      </c>
      <c r="E24" s="345">
        <v>15.5</v>
      </c>
      <c r="F24" s="345">
        <v>4.0999999999999996</v>
      </c>
      <c r="G24" s="345">
        <v>0.9</v>
      </c>
      <c r="H24" s="132">
        <v>100</v>
      </c>
      <c r="I24" s="61" t="s">
        <v>103</v>
      </c>
      <c r="J24" s="12"/>
      <c r="L24" s="205"/>
    </row>
    <row r="25" spans="1:12" ht="15.95" customHeight="1">
      <c r="A25" s="431"/>
      <c r="B25" s="480" t="s">
        <v>108</v>
      </c>
      <c r="C25" s="344">
        <v>2.2999999999999998</v>
      </c>
      <c r="D25" s="345">
        <v>51</v>
      </c>
      <c r="E25" s="345">
        <v>8.1999999999999993</v>
      </c>
      <c r="F25" s="345">
        <v>4.2</v>
      </c>
      <c r="G25" s="345">
        <v>0.7</v>
      </c>
      <c r="H25" s="132">
        <v>100</v>
      </c>
      <c r="I25" s="61" t="s">
        <v>104</v>
      </c>
      <c r="J25" s="12"/>
      <c r="L25" s="205"/>
    </row>
    <row r="26" spans="1:12" ht="15.95" customHeight="1">
      <c r="A26" s="432"/>
      <c r="B26" s="480" t="s">
        <v>109</v>
      </c>
      <c r="C26" s="344">
        <v>1.9</v>
      </c>
      <c r="D26" s="345">
        <v>51.3</v>
      </c>
      <c r="E26" s="345">
        <v>9.600000000000005</v>
      </c>
      <c r="F26" s="345">
        <v>3.6</v>
      </c>
      <c r="G26" s="345">
        <v>1.1000000000000001</v>
      </c>
      <c r="H26" s="132">
        <v>100</v>
      </c>
      <c r="I26" s="61" t="s">
        <v>105</v>
      </c>
      <c r="J26" s="12"/>
      <c r="L26" s="205"/>
    </row>
    <row r="27" spans="1:12" ht="15.95" customHeight="1">
      <c r="A27" s="678" t="s">
        <v>115</v>
      </c>
      <c r="B27" s="757"/>
      <c r="C27" s="136">
        <v>3.7</v>
      </c>
      <c r="D27" s="133">
        <v>42.3</v>
      </c>
      <c r="E27" s="133">
        <v>18.900000000000013</v>
      </c>
      <c r="F27" s="133">
        <v>4.2</v>
      </c>
      <c r="G27" s="133">
        <v>0.5</v>
      </c>
      <c r="H27" s="132">
        <v>100</v>
      </c>
      <c r="I27" s="758" t="s">
        <v>124</v>
      </c>
      <c r="J27" s="759"/>
      <c r="L27" s="205"/>
    </row>
    <row r="28" spans="1:12" ht="15.95" customHeight="1">
      <c r="A28" s="431"/>
      <c r="B28" s="480" t="s">
        <v>112</v>
      </c>
      <c r="C28" s="344">
        <v>2.1</v>
      </c>
      <c r="D28" s="345">
        <v>54</v>
      </c>
      <c r="E28" s="345">
        <v>18.7</v>
      </c>
      <c r="F28" s="345">
        <v>3.9</v>
      </c>
      <c r="G28" s="345">
        <v>0.8</v>
      </c>
      <c r="H28" s="132">
        <v>100</v>
      </c>
      <c r="I28" s="61" t="s">
        <v>102</v>
      </c>
      <c r="J28" s="12"/>
      <c r="L28" s="205"/>
    </row>
    <row r="29" spans="1:12" ht="15.95" customHeight="1">
      <c r="A29" s="431"/>
      <c r="B29" s="480" t="s">
        <v>107</v>
      </c>
      <c r="C29" s="344">
        <v>5.0999999999999996</v>
      </c>
      <c r="D29" s="345">
        <v>34.9</v>
      </c>
      <c r="E29" s="345">
        <v>19.600000000000016</v>
      </c>
      <c r="F29" s="345">
        <v>1.6</v>
      </c>
      <c r="G29" s="345">
        <v>0.7</v>
      </c>
      <c r="H29" s="132">
        <v>100</v>
      </c>
      <c r="I29" s="61" t="s">
        <v>103</v>
      </c>
      <c r="J29" s="12"/>
      <c r="L29" s="205"/>
    </row>
    <row r="30" spans="1:12" ht="15.95" customHeight="1">
      <c r="A30" s="431"/>
      <c r="B30" s="480" t="s">
        <v>108</v>
      </c>
      <c r="C30" s="344">
        <v>2.9</v>
      </c>
      <c r="D30" s="345">
        <v>43.8</v>
      </c>
      <c r="E30" s="345">
        <v>20.6</v>
      </c>
      <c r="F30" s="345">
        <v>0.4</v>
      </c>
      <c r="G30" s="345">
        <v>0.1</v>
      </c>
      <c r="H30" s="132">
        <v>100</v>
      </c>
      <c r="I30" s="61" t="s">
        <v>104</v>
      </c>
      <c r="J30" s="12"/>
      <c r="L30" s="205"/>
    </row>
    <row r="31" spans="1:12" ht="15.95" customHeight="1">
      <c r="A31" s="277"/>
      <c r="B31" s="481" t="s">
        <v>109</v>
      </c>
      <c r="C31" s="407">
        <v>4.3</v>
      </c>
      <c r="D31" s="364">
        <v>38.5</v>
      </c>
      <c r="E31" s="364">
        <v>17.099999999999994</v>
      </c>
      <c r="F31" s="364">
        <v>10</v>
      </c>
      <c r="G31" s="364">
        <v>0.5</v>
      </c>
      <c r="H31" s="279">
        <v>100</v>
      </c>
      <c r="I31" s="280" t="s">
        <v>105</v>
      </c>
      <c r="J31" s="281"/>
      <c r="L31" s="205"/>
    </row>
    <row r="32" spans="1:12" hidden="1"/>
  </sheetData>
  <mergeCells count="17">
    <mergeCell ref="A27:B27"/>
    <mergeCell ref="I22:J22"/>
    <mergeCell ref="I12:J12"/>
    <mergeCell ref="I17:J17"/>
    <mergeCell ref="A7:B7"/>
    <mergeCell ref="I7:J7"/>
    <mergeCell ref="A12:B12"/>
    <mergeCell ref="A17:B17"/>
    <mergeCell ref="A22:B22"/>
    <mergeCell ref="I27:J27"/>
    <mergeCell ref="A1:J1"/>
    <mergeCell ref="I4:J6"/>
    <mergeCell ref="A4:B6"/>
    <mergeCell ref="H4:H5"/>
    <mergeCell ref="C4:E4"/>
    <mergeCell ref="F4:G4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6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&amp;C56</oddFooter>
  </headerFooter>
  <rowBreaks count="1" manualBreakCount="1">
    <brk id="32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BD33"/>
  <sheetViews>
    <sheetView rightToLeft="1" view="pageBreakPreview" zoomScaleNormal="100" zoomScaleSheetLayoutView="100" workbookViewId="0">
      <selection activeCell="B24" sqref="B24"/>
    </sheetView>
  </sheetViews>
  <sheetFormatPr defaultRowHeight="14.25"/>
  <cols>
    <col min="1" max="1" width="7.5" bestFit="1" customWidth="1"/>
    <col min="2" max="2" width="5.375" customWidth="1"/>
    <col min="3" max="3" width="7.375" customWidth="1"/>
    <col min="4" max="4" width="8.5" customWidth="1"/>
    <col min="5" max="5" width="8.375" customWidth="1"/>
    <col min="6" max="7" width="8" customWidth="1"/>
    <col min="9" max="9" width="4.5" customWidth="1"/>
    <col min="10" max="10" width="14.25" customWidth="1"/>
  </cols>
  <sheetData>
    <row r="1" spans="1:56" ht="15">
      <c r="A1" s="503" t="s">
        <v>295</v>
      </c>
      <c r="B1" s="503"/>
      <c r="C1" s="503"/>
      <c r="D1" s="503"/>
      <c r="E1" s="503"/>
      <c r="F1" s="503"/>
      <c r="G1" s="503"/>
      <c r="H1" s="503"/>
      <c r="I1" s="503"/>
      <c r="J1" s="503"/>
      <c r="K1" s="10"/>
      <c r="L1" s="10"/>
      <c r="M1" s="10"/>
      <c r="N1" s="10"/>
      <c r="O1" s="10"/>
    </row>
    <row r="2" spans="1:56" ht="39" customHeight="1">
      <c r="A2" s="530" t="s">
        <v>294</v>
      </c>
      <c r="B2" s="530"/>
      <c r="C2" s="530"/>
      <c r="D2" s="530"/>
      <c r="E2" s="530"/>
      <c r="F2" s="530"/>
      <c r="G2" s="530"/>
      <c r="H2" s="530"/>
      <c r="I2" s="530"/>
      <c r="J2" s="53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</row>
    <row r="3" spans="1:56" ht="5.0999999999999996" customHeight="1">
      <c r="A3" s="55"/>
      <c r="B3" s="38"/>
      <c r="C3" s="38"/>
      <c r="D3" s="38"/>
      <c r="E3" s="38"/>
      <c r="F3" s="38"/>
      <c r="G3" s="38"/>
      <c r="H3" s="38"/>
      <c r="I3" s="38"/>
      <c r="J3" s="38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6" s="72" customFormat="1">
      <c r="A4" s="612" t="s">
        <v>204</v>
      </c>
      <c r="B4" s="638"/>
      <c r="C4" s="315" t="s">
        <v>190</v>
      </c>
      <c r="D4" s="654" t="s">
        <v>189</v>
      </c>
      <c r="E4" s="655"/>
      <c r="F4" s="563" t="s">
        <v>188</v>
      </c>
      <c r="G4" s="563"/>
      <c r="H4" s="564"/>
      <c r="I4" s="671" t="s">
        <v>100</v>
      </c>
      <c r="J4" s="521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</row>
    <row r="5" spans="1:56" s="10" customFormat="1" ht="24">
      <c r="A5" s="613"/>
      <c r="B5" s="763"/>
      <c r="C5" s="511" t="s">
        <v>174</v>
      </c>
      <c r="D5" s="66" t="s">
        <v>68</v>
      </c>
      <c r="E5" s="8" t="s">
        <v>70</v>
      </c>
      <c r="F5" s="8" t="s">
        <v>217</v>
      </c>
      <c r="G5" s="8" t="s">
        <v>74</v>
      </c>
      <c r="H5" s="45" t="s">
        <v>76</v>
      </c>
      <c r="I5" s="672"/>
      <c r="J5" s="673"/>
    </row>
    <row r="6" spans="1:56" s="10" customFormat="1" ht="27" customHeight="1">
      <c r="A6" s="764"/>
      <c r="B6" s="765"/>
      <c r="C6" s="512"/>
      <c r="D6" s="32" t="s">
        <v>69</v>
      </c>
      <c r="E6" s="308" t="s">
        <v>71</v>
      </c>
      <c r="F6" s="308" t="s">
        <v>73</v>
      </c>
      <c r="G6" s="308" t="s">
        <v>75</v>
      </c>
      <c r="H6" s="310" t="s">
        <v>218</v>
      </c>
      <c r="I6" s="640"/>
      <c r="J6" s="641"/>
    </row>
    <row r="7" spans="1:56" s="10" customFormat="1" ht="15.95" customHeight="1">
      <c r="A7" s="650" t="s">
        <v>303</v>
      </c>
      <c r="B7" s="651"/>
      <c r="C7" s="460">
        <v>98</v>
      </c>
      <c r="D7" s="133">
        <v>2.0416935058851085</v>
      </c>
      <c r="E7" s="133">
        <v>4.2144232193099365</v>
      </c>
      <c r="F7" s="133">
        <v>1.6904146246128866</v>
      </c>
      <c r="G7" s="133">
        <v>2.5044029075804777</v>
      </c>
      <c r="H7" s="133">
        <v>2.6161325259685912</v>
      </c>
      <c r="I7" s="676" t="s">
        <v>304</v>
      </c>
      <c r="J7" s="677"/>
    </row>
    <row r="8" spans="1:56" s="10" customFormat="1" ht="15.95" customHeight="1">
      <c r="A8" s="175"/>
      <c r="B8" s="176" t="s">
        <v>102</v>
      </c>
      <c r="C8" s="460">
        <v>90</v>
      </c>
      <c r="D8" s="133">
        <v>2.3398020419297034</v>
      </c>
      <c r="E8" s="133">
        <v>3.2797450424929178</v>
      </c>
      <c r="F8" s="133">
        <v>1.8627426106812113</v>
      </c>
      <c r="G8" s="133">
        <v>2.3743734335839588</v>
      </c>
      <c r="H8" s="133">
        <v>2.7431151241534986</v>
      </c>
      <c r="I8" s="305" t="s">
        <v>102</v>
      </c>
      <c r="J8" s="187"/>
    </row>
    <row r="9" spans="1:56" s="10" customFormat="1" ht="15.95" customHeight="1">
      <c r="A9" s="122"/>
      <c r="B9" s="176" t="s">
        <v>103</v>
      </c>
      <c r="C9" s="460">
        <v>87</v>
      </c>
      <c r="D9" s="133">
        <v>2.008656561153217</v>
      </c>
      <c r="E9" s="133">
        <v>5.3827272727272693</v>
      </c>
      <c r="F9" s="133">
        <v>1.5455649284253574</v>
      </c>
      <c r="G9" s="133">
        <v>2.7108417949557824</v>
      </c>
      <c r="H9" s="133">
        <v>2.4653977860954042</v>
      </c>
      <c r="I9" s="305" t="s">
        <v>103</v>
      </c>
      <c r="J9" s="187"/>
    </row>
    <row r="10" spans="1:56" s="10" customFormat="1" ht="15.95" customHeight="1">
      <c r="A10" s="122"/>
      <c r="B10" s="176" t="s">
        <v>104</v>
      </c>
      <c r="C10" s="460">
        <v>94</v>
      </c>
      <c r="D10" s="133">
        <v>1.8031071542581487</v>
      </c>
      <c r="E10" s="133">
        <v>4.0737553779963136</v>
      </c>
      <c r="F10" s="133">
        <v>1.765809001451847</v>
      </c>
      <c r="G10" s="133">
        <v>2.5096292729898901</v>
      </c>
      <c r="H10" s="133">
        <v>2.392767931485666</v>
      </c>
      <c r="I10" s="305" t="s">
        <v>104</v>
      </c>
      <c r="J10" s="187"/>
    </row>
    <row r="11" spans="1:56" s="10" customFormat="1" ht="15.95" customHeight="1">
      <c r="A11" s="122"/>
      <c r="B11" s="176" t="s">
        <v>105</v>
      </c>
      <c r="C11" s="460">
        <v>98</v>
      </c>
      <c r="D11" s="133">
        <v>2.2589853826311264</v>
      </c>
      <c r="E11" s="133">
        <v>3.5396301188903574</v>
      </c>
      <c r="F11" s="133">
        <v>1.6375680281457867</v>
      </c>
      <c r="G11" s="133">
        <v>2.374441703886407</v>
      </c>
      <c r="H11" s="133">
        <v>2.8610442510646177</v>
      </c>
      <c r="I11" s="305" t="s">
        <v>105</v>
      </c>
      <c r="J11" s="187"/>
    </row>
    <row r="12" spans="1:56" s="10" customFormat="1" ht="15.95" customHeight="1">
      <c r="A12" s="678" t="s">
        <v>140</v>
      </c>
      <c r="B12" s="679"/>
      <c r="C12" s="460">
        <v>10.5</v>
      </c>
      <c r="D12" s="133">
        <v>1.5809237701840033</v>
      </c>
      <c r="E12" s="133">
        <v>2.662698412698413</v>
      </c>
      <c r="F12" s="133">
        <v>1.3559987726296407</v>
      </c>
      <c r="G12" s="133">
        <v>5.8181818181818192</v>
      </c>
      <c r="H12" s="133">
        <v>2.4255765199161421</v>
      </c>
      <c r="I12" s="680" t="s">
        <v>239</v>
      </c>
      <c r="J12" s="681"/>
    </row>
    <row r="13" spans="1:56" s="10" customFormat="1" ht="15.95" customHeight="1">
      <c r="A13" s="121"/>
      <c r="B13" s="177" t="s">
        <v>102</v>
      </c>
      <c r="C13" s="461">
        <v>10</v>
      </c>
      <c r="D13" s="345">
        <v>1.9813596491228069</v>
      </c>
      <c r="E13" s="345">
        <v>2.9523809523809499</v>
      </c>
      <c r="F13" s="345">
        <v>1.2075869336143303</v>
      </c>
      <c r="G13" s="345">
        <v>7.4444444444444455</v>
      </c>
      <c r="H13" s="345">
        <v>2.2583333333333333</v>
      </c>
      <c r="I13" s="322" t="s">
        <v>102</v>
      </c>
      <c r="J13" s="188"/>
    </row>
    <row r="14" spans="1:56" s="10" customFormat="1" ht="15.95" customHeight="1">
      <c r="A14" s="121"/>
      <c r="B14" s="177" t="s">
        <v>103</v>
      </c>
      <c r="C14" s="461">
        <v>10</v>
      </c>
      <c r="D14" s="345">
        <v>1.8255649717514115</v>
      </c>
      <c r="E14" s="345">
        <v>4.2690058479532169</v>
      </c>
      <c r="F14" s="345">
        <v>1.1348837209302312</v>
      </c>
      <c r="G14" s="345">
        <v>7.3000000000000043</v>
      </c>
      <c r="H14" s="345">
        <v>3.3652173913043466</v>
      </c>
      <c r="I14" s="322" t="s">
        <v>103</v>
      </c>
      <c r="J14" s="188"/>
    </row>
    <row r="15" spans="1:56" s="10" customFormat="1" ht="15.95" customHeight="1">
      <c r="A15" s="121"/>
      <c r="B15" s="177" t="s">
        <v>104</v>
      </c>
      <c r="C15" s="461">
        <v>11</v>
      </c>
      <c r="D15" s="345">
        <v>1.6071428571428579</v>
      </c>
      <c r="E15" s="345">
        <v>1.8170731707317074</v>
      </c>
      <c r="F15" s="345">
        <v>1.5160241523455653</v>
      </c>
      <c r="G15" s="345">
        <v>3.4166666666666674</v>
      </c>
      <c r="H15" s="345">
        <v>2.4580152671755715</v>
      </c>
      <c r="I15" s="322" t="s">
        <v>104</v>
      </c>
      <c r="J15" s="188"/>
    </row>
    <row r="16" spans="1:56" s="10" customFormat="1" ht="15.95" customHeight="1">
      <c r="A16" s="317"/>
      <c r="B16" s="177" t="s">
        <v>105</v>
      </c>
      <c r="C16" s="461">
        <v>11</v>
      </c>
      <c r="D16" s="345">
        <v>1.1126408010012525</v>
      </c>
      <c r="E16" s="345">
        <v>1.4734042553191493</v>
      </c>
      <c r="F16" s="345">
        <v>1.3581840899625148</v>
      </c>
      <c r="G16" s="345">
        <v>10.333333333333329</v>
      </c>
      <c r="H16" s="345">
        <v>1.594594594594595</v>
      </c>
      <c r="I16" s="322" t="s">
        <v>105</v>
      </c>
      <c r="J16" s="188"/>
    </row>
    <row r="17" spans="1:15" s="10" customFormat="1" ht="15.95" customHeight="1">
      <c r="A17" s="678" t="s">
        <v>110</v>
      </c>
      <c r="B17" s="679"/>
      <c r="C17" s="460">
        <v>30</v>
      </c>
      <c r="D17" s="133">
        <v>2.6985614119922636</v>
      </c>
      <c r="E17" s="133">
        <v>7.0338445267054439</v>
      </c>
      <c r="F17" s="133">
        <v>2.0856643356643358</v>
      </c>
      <c r="G17" s="133">
        <v>2.36998136540742</v>
      </c>
      <c r="H17" s="133">
        <v>2.7287518732605442</v>
      </c>
      <c r="I17" s="680" t="s">
        <v>238</v>
      </c>
      <c r="J17" s="681"/>
    </row>
    <row r="18" spans="1:15" s="10" customFormat="1" ht="15.95" customHeight="1">
      <c r="A18" s="121"/>
      <c r="B18" s="177" t="s">
        <v>102</v>
      </c>
      <c r="C18" s="461">
        <v>27</v>
      </c>
      <c r="D18" s="345">
        <v>2.5975437605872402</v>
      </c>
      <c r="E18" s="345">
        <v>6.624309392265193</v>
      </c>
      <c r="F18" s="345">
        <v>2.0283171521035595</v>
      </c>
      <c r="G18" s="345">
        <v>2.2327710843373496</v>
      </c>
      <c r="H18" s="345">
        <v>2.089695309825403</v>
      </c>
      <c r="I18" s="322" t="s">
        <v>102</v>
      </c>
      <c r="J18" s="188"/>
    </row>
    <row r="19" spans="1:15" s="10" customFormat="1" ht="15.95" customHeight="1">
      <c r="A19" s="121"/>
      <c r="B19" s="177" t="s">
        <v>103</v>
      </c>
      <c r="C19" s="461">
        <v>25</v>
      </c>
      <c r="D19" s="345">
        <v>2.5279819660884053</v>
      </c>
      <c r="E19" s="345">
        <v>7.9300476947535739</v>
      </c>
      <c r="F19" s="345">
        <v>2.2249700837654567</v>
      </c>
      <c r="G19" s="345">
        <v>2.4569408740359902</v>
      </c>
      <c r="H19" s="345">
        <v>2.588962892483349</v>
      </c>
      <c r="I19" s="322" t="s">
        <v>103</v>
      </c>
      <c r="J19" s="188"/>
    </row>
    <row r="20" spans="1:15" s="10" customFormat="1">
      <c r="A20" s="121"/>
      <c r="B20" s="177" t="s">
        <v>104</v>
      </c>
      <c r="C20" s="461">
        <v>28</v>
      </c>
      <c r="D20" s="345">
        <v>2.7884023668639073</v>
      </c>
      <c r="E20" s="345">
        <v>6.3825503355704676</v>
      </c>
      <c r="F20" s="345">
        <v>2.1958525345622113</v>
      </c>
      <c r="G20" s="345">
        <v>3.3207547169811331</v>
      </c>
      <c r="H20" s="345">
        <v>3.681784930504755</v>
      </c>
      <c r="I20" s="322" t="s">
        <v>104</v>
      </c>
      <c r="J20" s="313"/>
      <c r="K20" s="161"/>
    </row>
    <row r="21" spans="1:15" s="10" customFormat="1" ht="15.95" customHeight="1">
      <c r="A21" s="317"/>
      <c r="B21" s="177" t="s">
        <v>105</v>
      </c>
      <c r="C21" s="461">
        <v>30</v>
      </c>
      <c r="D21" s="345">
        <v>2.9293973609032755</v>
      </c>
      <c r="E21" s="345">
        <v>6.7593818984547367</v>
      </c>
      <c r="F21" s="345">
        <v>1.6961259079903137</v>
      </c>
      <c r="G21" s="345">
        <v>2.0065359477124187</v>
      </c>
      <c r="H21" s="345">
        <v>3.2572330352446084</v>
      </c>
      <c r="I21" s="322" t="s">
        <v>105</v>
      </c>
      <c r="J21" s="188"/>
    </row>
    <row r="22" spans="1:15" s="10" customFormat="1" ht="15.95" customHeight="1">
      <c r="A22" s="678" t="s">
        <v>143</v>
      </c>
      <c r="B22" s="679"/>
      <c r="C22" s="460">
        <v>30</v>
      </c>
      <c r="D22" s="133">
        <v>1.5864553314121028</v>
      </c>
      <c r="E22" s="133">
        <v>2.5639304241684484</v>
      </c>
      <c r="F22" s="133">
        <v>1.6279828326180255</v>
      </c>
      <c r="G22" s="133">
        <v>1.8883769322235429</v>
      </c>
      <c r="H22" s="133">
        <v>2.4686460991262651</v>
      </c>
      <c r="I22" s="680" t="s">
        <v>237</v>
      </c>
      <c r="J22" s="681"/>
    </row>
    <row r="23" spans="1:15" s="10" customFormat="1" ht="15.95" customHeight="1">
      <c r="A23" s="121"/>
      <c r="B23" s="177" t="s">
        <v>102</v>
      </c>
      <c r="C23" s="461">
        <v>27</v>
      </c>
      <c r="D23" s="345">
        <v>1.0080645161290323</v>
      </c>
      <c r="E23" s="345">
        <v>1.9499431171786126</v>
      </c>
      <c r="F23" s="345">
        <v>2.1472615161407296</v>
      </c>
      <c r="G23" s="345">
        <v>2.121657250470808</v>
      </c>
      <c r="H23" s="345">
        <v>3.1052236940764781</v>
      </c>
      <c r="I23" s="322" t="s">
        <v>102</v>
      </c>
      <c r="J23" s="188"/>
    </row>
    <row r="24" spans="1:15" s="10" customFormat="1" ht="15.95" customHeight="1">
      <c r="A24" s="121"/>
      <c r="B24" s="177" t="s">
        <v>103</v>
      </c>
      <c r="C24" s="461">
        <v>28</v>
      </c>
      <c r="D24" s="345">
        <v>1.5631868131868121</v>
      </c>
      <c r="E24" s="345">
        <v>2.5862068965517255</v>
      </c>
      <c r="F24" s="345">
        <v>1.2915339098771048</v>
      </c>
      <c r="G24" s="345">
        <v>2.2309564370893149</v>
      </c>
      <c r="H24" s="345">
        <v>2.2554025022115503</v>
      </c>
      <c r="I24" s="322" t="s">
        <v>103</v>
      </c>
      <c r="J24" s="188"/>
    </row>
    <row r="25" spans="1:15" s="10" customFormat="1" ht="15.95" customHeight="1">
      <c r="A25" s="121"/>
      <c r="B25" s="177" t="s">
        <v>104</v>
      </c>
      <c r="C25" s="461">
        <v>27</v>
      </c>
      <c r="D25" s="345">
        <v>2.6470588235294108</v>
      </c>
      <c r="E25" s="345">
        <v>3.3102746693794534</v>
      </c>
      <c r="F25" s="345">
        <v>1.2836763806806599</v>
      </c>
      <c r="G25" s="345">
        <v>1.646619096160381</v>
      </c>
      <c r="H25" s="345">
        <v>2.0239661654135332</v>
      </c>
      <c r="I25" s="322" t="s">
        <v>104</v>
      </c>
      <c r="J25" s="188"/>
    </row>
    <row r="26" spans="1:15" s="10" customFormat="1" ht="15.95" customHeight="1">
      <c r="A26" s="317"/>
      <c r="B26" s="177" t="s">
        <v>105</v>
      </c>
      <c r="C26" s="461">
        <v>30</v>
      </c>
      <c r="D26" s="345">
        <v>1.6449275362318843</v>
      </c>
      <c r="E26" s="345">
        <v>2.3252314814814841</v>
      </c>
      <c r="F26" s="345">
        <v>1.948495477201404</v>
      </c>
      <c r="G26" s="345">
        <v>1.5374766604427847</v>
      </c>
      <c r="H26" s="345">
        <v>2.7301797040169129</v>
      </c>
      <c r="I26" s="322" t="s">
        <v>105</v>
      </c>
      <c r="J26" s="188"/>
    </row>
    <row r="27" spans="1:15" s="10" customFormat="1" ht="15.95" customHeight="1">
      <c r="A27" s="678" t="s">
        <v>115</v>
      </c>
      <c r="B27" s="679"/>
      <c r="C27" s="460">
        <v>26.5</v>
      </c>
      <c r="D27" s="133">
        <v>1.6318905719904058</v>
      </c>
      <c r="E27" s="133">
        <v>5.0092506938020298</v>
      </c>
      <c r="F27" s="133">
        <v>1.5328901933701662</v>
      </c>
      <c r="G27" s="133">
        <v>2.8141355790645881</v>
      </c>
      <c r="H27" s="133">
        <v>3.1936854887674562</v>
      </c>
      <c r="I27" s="680" t="s">
        <v>236</v>
      </c>
      <c r="J27" s="681"/>
    </row>
    <row r="28" spans="1:15" s="10" customFormat="1" ht="15.95" customHeight="1">
      <c r="A28" s="121"/>
      <c r="B28" s="177" t="s">
        <v>102</v>
      </c>
      <c r="C28" s="461">
        <v>26</v>
      </c>
      <c r="D28" s="345">
        <v>2.0566758649968193</v>
      </c>
      <c r="E28" s="345">
        <v>3.0833333333333299</v>
      </c>
      <c r="F28" s="345">
        <v>1.5272727272727273</v>
      </c>
      <c r="G28" s="345">
        <v>2.5553024026511997</v>
      </c>
      <c r="H28" s="345">
        <v>3.0280528052805327</v>
      </c>
      <c r="I28" s="322" t="s">
        <v>102</v>
      </c>
      <c r="J28" s="188"/>
    </row>
    <row r="29" spans="1:15" s="10" customFormat="1" ht="15.95" customHeight="1">
      <c r="A29" s="121"/>
      <c r="B29" s="177" t="s">
        <v>103</v>
      </c>
      <c r="C29" s="461">
        <v>24</v>
      </c>
      <c r="D29" s="345">
        <v>1.682046474251657</v>
      </c>
      <c r="E29" s="345">
        <v>5.5347467608951648</v>
      </c>
      <c r="F29" s="345">
        <v>1.2612529002320199</v>
      </c>
      <c r="G29" s="345">
        <v>2.9528675703858207</v>
      </c>
      <c r="H29" s="345">
        <v>3.3146802325581368</v>
      </c>
      <c r="I29" s="322" t="s">
        <v>103</v>
      </c>
      <c r="J29" s="188"/>
    </row>
    <row r="30" spans="1:15" s="10" customFormat="1" ht="15.95" customHeight="1">
      <c r="A30" s="121"/>
      <c r="B30" s="177" t="s">
        <v>104</v>
      </c>
      <c r="C30" s="461">
        <v>28</v>
      </c>
      <c r="D30" s="345">
        <v>1.3593980848153204</v>
      </c>
      <c r="E30" s="345">
        <v>3.2347826086956495</v>
      </c>
      <c r="F30" s="345">
        <v>1.7331272539927858</v>
      </c>
      <c r="G30" s="345">
        <v>2.9262883235485986</v>
      </c>
      <c r="H30" s="345">
        <v>3.5047619047619043</v>
      </c>
      <c r="I30" s="322" t="s">
        <v>104</v>
      </c>
      <c r="J30" s="188"/>
    </row>
    <row r="31" spans="1:15" s="10" customFormat="1" ht="15.95" customHeight="1">
      <c r="A31" s="368"/>
      <c r="B31" s="278" t="s">
        <v>105</v>
      </c>
      <c r="C31" s="462">
        <v>27</v>
      </c>
      <c r="D31" s="364">
        <v>1.8986599664991646</v>
      </c>
      <c r="E31" s="364">
        <v>1.2222222222222221</v>
      </c>
      <c r="F31" s="364">
        <v>1.4854242581988557</v>
      </c>
      <c r="G31" s="364">
        <v>2.7527523407757992</v>
      </c>
      <c r="H31" s="365">
        <v>3.1702127659574448</v>
      </c>
      <c r="I31" s="366" t="s">
        <v>105</v>
      </c>
      <c r="J31" s="367"/>
    </row>
    <row r="32" spans="1:15" ht="15" customHeight="1">
      <c r="A32" s="629" t="s">
        <v>319</v>
      </c>
      <c r="B32" s="629"/>
      <c r="C32" s="627"/>
      <c r="D32" s="627"/>
      <c r="E32" s="627"/>
      <c r="F32" s="766" t="s">
        <v>317</v>
      </c>
      <c r="G32" s="766"/>
      <c r="H32" s="766"/>
      <c r="I32" s="766"/>
      <c r="J32" s="766"/>
      <c r="K32" s="10"/>
      <c r="L32" s="10"/>
      <c r="M32" s="10"/>
      <c r="N32" s="10"/>
      <c r="O32" s="10"/>
    </row>
    <row r="33" spans="1:10" ht="14.25" customHeight="1">
      <c r="A33" s="53"/>
      <c r="B33" s="53"/>
      <c r="C33" s="53"/>
      <c r="D33" s="53"/>
      <c r="E33" s="54"/>
      <c r="F33" s="54"/>
      <c r="G33" s="54"/>
      <c r="H33" s="54"/>
      <c r="I33" s="54"/>
      <c r="J33" s="54"/>
    </row>
  </sheetData>
  <mergeCells count="19"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  <mergeCell ref="A7:B7"/>
    <mergeCell ref="I7:J7"/>
    <mergeCell ref="A1:J1"/>
    <mergeCell ref="A2:J2"/>
    <mergeCell ref="D4:E4"/>
    <mergeCell ref="F4:H4"/>
    <mergeCell ref="C5:C6"/>
    <mergeCell ref="A4:B6"/>
    <mergeCell ref="I4:J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7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M31"/>
  <sheetViews>
    <sheetView rightToLeft="1" view="pageBreakPreview" zoomScaleNormal="100" zoomScaleSheetLayoutView="100" workbookViewId="0">
      <selection activeCell="E18" sqref="E18"/>
    </sheetView>
  </sheetViews>
  <sheetFormatPr defaultRowHeight="14.25"/>
  <cols>
    <col min="2" max="2" width="4.25" customWidth="1"/>
    <col min="3" max="3" width="7.375" customWidth="1"/>
    <col min="4" max="4" width="8.5" customWidth="1"/>
    <col min="7" max="7" width="9.5" customWidth="1"/>
    <col min="8" max="8" width="8.625" customWidth="1"/>
    <col min="9" max="9" width="4.875" customWidth="1"/>
    <col min="10" max="10" width="11.75" customWidth="1"/>
    <col min="11" max="11" width="16.875" customWidth="1"/>
  </cols>
  <sheetData>
    <row r="1" spans="1:13">
      <c r="A1" s="768" t="s">
        <v>296</v>
      </c>
      <c r="B1" s="768"/>
      <c r="C1" s="768"/>
      <c r="D1" s="768"/>
      <c r="E1" s="768"/>
      <c r="F1" s="768"/>
      <c r="G1" s="768"/>
      <c r="H1" s="768"/>
      <c r="I1" s="768"/>
      <c r="J1" s="768"/>
    </row>
    <row r="2" spans="1:13" ht="32.25" customHeight="1">
      <c r="A2" s="530" t="s">
        <v>330</v>
      </c>
      <c r="B2" s="530"/>
      <c r="C2" s="530"/>
      <c r="D2" s="530"/>
      <c r="E2" s="530"/>
      <c r="F2" s="530"/>
      <c r="G2" s="530"/>
      <c r="H2" s="530"/>
      <c r="I2" s="530"/>
      <c r="J2" s="530"/>
      <c r="K2" s="10"/>
      <c r="L2" s="10"/>
      <c r="M2" s="10"/>
    </row>
    <row r="3" spans="1:13" ht="5.0999999999999996" customHeight="1">
      <c r="A3" s="9"/>
      <c r="K3" s="10"/>
      <c r="L3" s="10"/>
      <c r="M3" s="10"/>
    </row>
    <row r="4" spans="1:13">
      <c r="A4" s="515" t="s">
        <v>204</v>
      </c>
      <c r="B4" s="516"/>
      <c r="C4" s="769" t="s">
        <v>189</v>
      </c>
      <c r="D4" s="770"/>
      <c r="E4" s="770"/>
      <c r="F4" s="770"/>
      <c r="G4" s="41" t="s">
        <v>176</v>
      </c>
      <c r="H4" s="575" t="s">
        <v>91</v>
      </c>
      <c r="I4" s="620" t="s">
        <v>100</v>
      </c>
      <c r="J4" s="594"/>
      <c r="K4" s="10"/>
      <c r="L4" s="10"/>
      <c r="M4" s="10"/>
    </row>
    <row r="5" spans="1:13" ht="31.5" customHeight="1">
      <c r="A5" s="534"/>
      <c r="B5" s="711"/>
      <c r="C5" s="8" t="s">
        <v>78</v>
      </c>
      <c r="D5" s="8" t="s">
        <v>79</v>
      </c>
      <c r="E5" s="8" t="s">
        <v>80</v>
      </c>
      <c r="F5" s="8" t="s">
        <v>220</v>
      </c>
      <c r="G5" s="8" t="s">
        <v>89</v>
      </c>
      <c r="H5" s="522"/>
      <c r="I5" s="621"/>
      <c r="J5" s="595"/>
      <c r="K5" s="10"/>
      <c r="L5" s="10"/>
      <c r="M5" s="10"/>
    </row>
    <row r="6" spans="1:13" ht="38.25" customHeight="1">
      <c r="A6" s="535"/>
      <c r="B6" s="712"/>
      <c r="C6" s="308" t="s">
        <v>84</v>
      </c>
      <c r="D6" s="308" t="s">
        <v>85</v>
      </c>
      <c r="E6" s="308" t="s">
        <v>90</v>
      </c>
      <c r="F6" s="308" t="s">
        <v>82</v>
      </c>
      <c r="G6" s="308" t="s">
        <v>87</v>
      </c>
      <c r="H6" s="306" t="s">
        <v>219</v>
      </c>
      <c r="I6" s="622"/>
      <c r="J6" s="623"/>
      <c r="K6" s="10"/>
      <c r="L6" s="10"/>
      <c r="M6" s="10"/>
    </row>
    <row r="7" spans="1:13" ht="15.95" customHeight="1">
      <c r="A7" s="701" t="s">
        <v>305</v>
      </c>
      <c r="B7" s="702"/>
      <c r="C7" s="135">
        <v>2.6420091324200903</v>
      </c>
      <c r="D7" s="135">
        <v>2.5657667204547097</v>
      </c>
      <c r="E7" s="135">
        <v>2.200174185242219</v>
      </c>
      <c r="F7" s="135">
        <v>1.8078993876125105</v>
      </c>
      <c r="G7" s="135">
        <v>2.4131879819197017</v>
      </c>
      <c r="H7" s="135">
        <v>2.3229741353096029</v>
      </c>
      <c r="I7" s="767" t="s">
        <v>304</v>
      </c>
      <c r="J7" s="601"/>
      <c r="K7" s="10"/>
      <c r="L7" s="10"/>
      <c r="M7" s="10"/>
    </row>
    <row r="8" spans="1:13" ht="15.95" customHeight="1">
      <c r="A8" s="39"/>
      <c r="B8" s="159" t="s">
        <v>102</v>
      </c>
      <c r="C8" s="133">
        <v>2.4691046658259772</v>
      </c>
      <c r="D8" s="133">
        <v>2.6582927206621769</v>
      </c>
      <c r="E8" s="133">
        <v>2.535273041759329</v>
      </c>
      <c r="F8" s="133">
        <v>1.6860279794581192</v>
      </c>
      <c r="G8" s="133">
        <v>2.4492900608519266</v>
      </c>
      <c r="H8" s="133">
        <v>2.4915638035243028</v>
      </c>
      <c r="I8" s="183" t="s">
        <v>102</v>
      </c>
      <c r="J8" s="318"/>
      <c r="K8" s="10"/>
      <c r="L8" s="10"/>
      <c r="M8" s="10"/>
    </row>
    <row r="9" spans="1:13" ht="15.95" customHeight="1">
      <c r="A9" s="56"/>
      <c r="B9" s="159" t="s">
        <v>103</v>
      </c>
      <c r="C9" s="133">
        <v>2.6944885461555907</v>
      </c>
      <c r="D9" s="133">
        <v>2.5713013857706906</v>
      </c>
      <c r="E9" s="133">
        <v>2.149745577901625</v>
      </c>
      <c r="F9" s="133">
        <v>1.7211375212224118</v>
      </c>
      <c r="G9" s="133">
        <v>2.7358997314234501</v>
      </c>
      <c r="H9" s="133">
        <v>2.3331470481118215</v>
      </c>
      <c r="I9" s="183" t="s">
        <v>103</v>
      </c>
      <c r="J9" s="318"/>
      <c r="K9" s="10"/>
      <c r="L9" s="10"/>
      <c r="M9" s="10"/>
    </row>
    <row r="10" spans="1:13" ht="15.95" customHeight="1">
      <c r="A10" s="56"/>
      <c r="B10" s="159" t="s">
        <v>104</v>
      </c>
      <c r="C10" s="133">
        <v>2.5927075252133442</v>
      </c>
      <c r="D10" s="133">
        <v>2.5335769074631962</v>
      </c>
      <c r="E10" s="133">
        <v>1.6365931148539843</v>
      </c>
      <c r="F10" s="133">
        <v>1.7027463651050079</v>
      </c>
      <c r="G10" s="133">
        <v>2.3042505592841165</v>
      </c>
      <c r="H10" s="133">
        <v>2.1166548440782469</v>
      </c>
      <c r="I10" s="183" t="s">
        <v>104</v>
      </c>
      <c r="J10" s="318"/>
      <c r="K10" s="10"/>
      <c r="L10" s="10"/>
      <c r="M10" s="10"/>
    </row>
    <row r="11" spans="1:13" ht="15.95" customHeight="1">
      <c r="A11" s="56"/>
      <c r="B11" s="159" t="s">
        <v>105</v>
      </c>
      <c r="C11" s="133">
        <v>2.7233704292527801</v>
      </c>
      <c r="D11" s="133">
        <v>2.5037091213039404</v>
      </c>
      <c r="E11" s="133">
        <v>2.7736453362964912</v>
      </c>
      <c r="F11" s="133">
        <v>1.9259742519137089</v>
      </c>
      <c r="G11" s="133">
        <v>2.1263418662262583</v>
      </c>
      <c r="H11" s="133">
        <v>2.3809699064794065</v>
      </c>
      <c r="I11" s="183" t="s">
        <v>105</v>
      </c>
      <c r="J11" s="318"/>
      <c r="K11" s="10"/>
      <c r="L11" s="10"/>
      <c r="M11" s="10"/>
    </row>
    <row r="12" spans="1:13" ht="15.95" customHeight="1">
      <c r="A12" s="773" t="s">
        <v>242</v>
      </c>
      <c r="B12" s="774"/>
      <c r="C12" s="133">
        <v>2.4210526315789482</v>
      </c>
      <c r="D12" s="133">
        <v>2.1246031746031742</v>
      </c>
      <c r="E12" s="133">
        <v>1.465116279069766</v>
      </c>
      <c r="F12" s="133">
        <v>1.6923076923076921</v>
      </c>
      <c r="G12" s="133">
        <v>2.5254237288135593</v>
      </c>
      <c r="H12" s="133">
        <v>1.5394459557837463</v>
      </c>
      <c r="I12" s="771" t="s">
        <v>241</v>
      </c>
      <c r="J12" s="759"/>
      <c r="K12" s="10"/>
      <c r="L12" s="10"/>
      <c r="M12" s="10"/>
    </row>
    <row r="13" spans="1:13" ht="15.95" customHeight="1">
      <c r="A13" s="3"/>
      <c r="B13" s="320" t="s">
        <v>102</v>
      </c>
      <c r="C13" s="345">
        <v>10.75</v>
      </c>
      <c r="D13" s="345">
        <v>2.9615384615384603</v>
      </c>
      <c r="E13" s="345">
        <v>2.7586206896551713</v>
      </c>
      <c r="F13" s="345">
        <v>4</v>
      </c>
      <c r="G13" s="345">
        <v>1.9999999999999993</v>
      </c>
      <c r="H13" s="133">
        <v>2.0188261351052046</v>
      </c>
      <c r="I13" s="311" t="s">
        <v>102</v>
      </c>
      <c r="J13" s="312"/>
      <c r="K13" s="10"/>
      <c r="L13" s="10"/>
      <c r="M13" s="10"/>
    </row>
    <row r="14" spans="1:13" ht="15.95" customHeight="1">
      <c r="A14" s="3"/>
      <c r="B14" s="320" t="s">
        <v>103</v>
      </c>
      <c r="C14" s="345">
        <v>2.0555555555555554</v>
      </c>
      <c r="D14" s="345">
        <v>2.2905866302864935</v>
      </c>
      <c r="E14" s="345">
        <v>2.6847826086956519</v>
      </c>
      <c r="F14" s="345">
        <v>2.3333333333333321</v>
      </c>
      <c r="G14" s="345">
        <v>2.9473684210526314</v>
      </c>
      <c r="H14" s="133">
        <v>1.5666466526568585</v>
      </c>
      <c r="I14" s="311" t="s">
        <v>103</v>
      </c>
      <c r="J14" s="312"/>
      <c r="K14" s="10"/>
      <c r="L14" s="10"/>
      <c r="M14" s="10"/>
    </row>
    <row r="15" spans="1:13" ht="15.95" customHeight="1">
      <c r="A15" s="3"/>
      <c r="B15" s="320" t="s">
        <v>104</v>
      </c>
      <c r="C15" s="345">
        <v>1.3846153846153839</v>
      </c>
      <c r="D15" s="345">
        <v>2.3542116630669545</v>
      </c>
      <c r="E15" s="345">
        <v>2.1571428571428575</v>
      </c>
      <c r="F15" s="345">
        <v>1.6666666666666659</v>
      </c>
      <c r="G15" s="345">
        <v>3.0526315789473695</v>
      </c>
      <c r="H15" s="133">
        <v>1.6063019390581728</v>
      </c>
      <c r="I15" s="311" t="s">
        <v>104</v>
      </c>
      <c r="J15" s="312"/>
      <c r="K15" s="10"/>
      <c r="L15" s="10"/>
      <c r="M15" s="10"/>
    </row>
    <row r="16" spans="1:13" ht="15.95" customHeight="1">
      <c r="A16" s="36"/>
      <c r="B16" s="320" t="s">
        <v>105</v>
      </c>
      <c r="C16" s="345">
        <v>2.0975609756097575</v>
      </c>
      <c r="D16" s="345">
        <v>1.1848404255319149</v>
      </c>
      <c r="E16" s="345">
        <v>1.0397111913357386</v>
      </c>
      <c r="F16" s="345">
        <v>1</v>
      </c>
      <c r="G16" s="345">
        <v>1.2222222222222223</v>
      </c>
      <c r="H16" s="133">
        <v>1.2841021825396823</v>
      </c>
      <c r="I16" s="311" t="s">
        <v>105</v>
      </c>
      <c r="J16" s="312"/>
      <c r="K16" s="10"/>
      <c r="L16" s="10"/>
      <c r="M16" s="10"/>
    </row>
    <row r="17" spans="1:13" ht="15.95" customHeight="1">
      <c r="A17" s="773" t="s">
        <v>243</v>
      </c>
      <c r="B17" s="774"/>
      <c r="C17" s="133">
        <v>1.5278514588859413</v>
      </c>
      <c r="D17" s="133">
        <v>2.9712885557797644</v>
      </c>
      <c r="E17" s="133">
        <v>1.0801556420233465</v>
      </c>
      <c r="F17" s="133">
        <v>2.109704641350211</v>
      </c>
      <c r="G17" s="133">
        <v>1.854821235102925</v>
      </c>
      <c r="H17" s="133">
        <v>2.6051458520832229</v>
      </c>
      <c r="I17" s="771" t="s">
        <v>238</v>
      </c>
      <c r="J17" s="759"/>
      <c r="K17" s="10"/>
      <c r="L17" s="10"/>
      <c r="M17" s="10"/>
    </row>
    <row r="18" spans="1:13" ht="15.95" customHeight="1">
      <c r="A18" s="3"/>
      <c r="B18" s="320" t="s">
        <v>102</v>
      </c>
      <c r="C18" s="345">
        <v>1.1802067946824222</v>
      </c>
      <c r="D18" s="345">
        <v>2.4907741676694757</v>
      </c>
      <c r="E18" s="345">
        <v>1.0120967741935487</v>
      </c>
      <c r="F18" s="345">
        <v>1.9354838709677415</v>
      </c>
      <c r="G18" s="345">
        <v>1.7464114832535873</v>
      </c>
      <c r="H18" s="133">
        <v>2.3280878726742888</v>
      </c>
      <c r="I18" s="311" t="s">
        <v>102</v>
      </c>
      <c r="J18" s="312"/>
      <c r="K18" s="10"/>
      <c r="L18" s="10"/>
      <c r="M18" s="10"/>
    </row>
    <row r="19" spans="1:13" ht="15.95" customHeight="1">
      <c r="A19" s="3"/>
      <c r="B19" s="320" t="s">
        <v>103</v>
      </c>
      <c r="C19" s="345">
        <v>1.357414448669201</v>
      </c>
      <c r="D19" s="345">
        <v>3.2202575856799847</v>
      </c>
      <c r="E19" s="345">
        <v>1</v>
      </c>
      <c r="F19" s="345">
        <v>2.190871369294606</v>
      </c>
      <c r="G19" s="345">
        <v>1.4638218923933208</v>
      </c>
      <c r="H19" s="133">
        <v>2.6135899679206767</v>
      </c>
      <c r="I19" s="311" t="s">
        <v>103</v>
      </c>
      <c r="J19" s="312"/>
      <c r="K19" s="10"/>
      <c r="L19" s="10"/>
      <c r="M19" s="10"/>
    </row>
    <row r="20" spans="1:13">
      <c r="A20" s="3"/>
      <c r="B20" s="320" t="s">
        <v>104</v>
      </c>
      <c r="C20" s="345">
        <v>1.9080000000000001</v>
      </c>
      <c r="D20" s="345">
        <v>3.2935483870967754</v>
      </c>
      <c r="E20" s="345">
        <v>1.3636363636363638</v>
      </c>
      <c r="F20" s="345">
        <v>2.2597402597402581</v>
      </c>
      <c r="G20" s="345">
        <v>2.3428571428571425</v>
      </c>
      <c r="H20" s="133">
        <v>2.7305134236353319</v>
      </c>
      <c r="I20" s="119" t="s">
        <v>104</v>
      </c>
      <c r="J20" s="324"/>
      <c r="K20" s="161"/>
      <c r="L20" s="146"/>
      <c r="M20" s="10"/>
    </row>
    <row r="21" spans="1:13" ht="15.95" customHeight="1">
      <c r="A21" s="36"/>
      <c r="B21" s="320" t="s">
        <v>105</v>
      </c>
      <c r="C21" s="345">
        <v>5.7090909090909081</v>
      </c>
      <c r="D21" s="345">
        <v>3.0070970695970689</v>
      </c>
      <c r="E21" s="345">
        <v>2.9302325581395361</v>
      </c>
      <c r="F21" s="345">
        <v>2.2631578947368411</v>
      </c>
      <c r="G21" s="345">
        <v>3.7523809523809519</v>
      </c>
      <c r="H21" s="133">
        <v>2.7476309226932649</v>
      </c>
      <c r="I21" s="311" t="s">
        <v>105</v>
      </c>
      <c r="J21" s="312"/>
      <c r="K21" s="10"/>
      <c r="L21" s="10"/>
      <c r="M21" s="10"/>
    </row>
    <row r="22" spans="1:13" ht="15.95" customHeight="1">
      <c r="A22" s="761" t="s">
        <v>244</v>
      </c>
      <c r="B22" s="772"/>
      <c r="C22" s="133">
        <v>2.0805352798053529</v>
      </c>
      <c r="D22" s="133">
        <v>2.2194712089303055</v>
      </c>
      <c r="E22" s="133">
        <v>2.3845208845208843</v>
      </c>
      <c r="F22" s="133">
        <v>1.6598883152460231</v>
      </c>
      <c r="G22" s="133">
        <v>2.1191908146528156</v>
      </c>
      <c r="H22" s="133">
        <v>2.1644021233746567</v>
      </c>
      <c r="I22" s="624" t="s">
        <v>180</v>
      </c>
      <c r="J22" s="625"/>
    </row>
    <row r="23" spans="1:13" ht="15.95" customHeight="1">
      <c r="A23" s="3"/>
      <c r="B23" s="320" t="s">
        <v>102</v>
      </c>
      <c r="C23" s="345">
        <v>2.7988587731811716</v>
      </c>
      <c r="D23" s="345">
        <v>2.3152969018932863</v>
      </c>
      <c r="E23" s="345">
        <v>2.4975661375661362</v>
      </c>
      <c r="F23" s="345">
        <v>1.8749272833042467</v>
      </c>
      <c r="G23" s="345">
        <v>2.2823218997361465</v>
      </c>
      <c r="H23" s="133">
        <v>2.3736176502792059</v>
      </c>
      <c r="I23" s="311" t="s">
        <v>102</v>
      </c>
      <c r="J23" s="312"/>
    </row>
    <row r="24" spans="1:13" ht="15.95" customHeight="1">
      <c r="A24" s="3"/>
      <c r="B24" s="320" t="s">
        <v>103</v>
      </c>
      <c r="C24" s="345">
        <v>2.1255565449688345</v>
      </c>
      <c r="D24" s="345">
        <v>2.3616327213416421</v>
      </c>
      <c r="E24" s="345">
        <v>2.4166887417218548</v>
      </c>
      <c r="F24" s="345">
        <v>1.5224968314321936</v>
      </c>
      <c r="G24" s="345">
        <v>3.2544910179640714</v>
      </c>
      <c r="H24" s="133">
        <v>2.2034828199606782</v>
      </c>
      <c r="I24" s="311" t="s">
        <v>103</v>
      </c>
      <c r="J24" s="312"/>
    </row>
    <row r="25" spans="1:13" ht="15.95" customHeight="1">
      <c r="A25" s="3"/>
      <c r="B25" s="320" t="s">
        <v>104</v>
      </c>
      <c r="C25" s="345">
        <v>1.8280802292263609</v>
      </c>
      <c r="D25" s="345">
        <v>2.0335293260119522</v>
      </c>
      <c r="E25" s="345">
        <v>2.2239152037098382</v>
      </c>
      <c r="F25" s="345">
        <v>1.6092496460594623</v>
      </c>
      <c r="G25" s="345">
        <v>1.8042813455657496</v>
      </c>
      <c r="H25" s="133">
        <v>1.9344912214461005</v>
      </c>
      <c r="I25" s="311" t="s">
        <v>104</v>
      </c>
      <c r="J25" s="312"/>
    </row>
    <row r="26" spans="1:13" ht="15.95" customHeight="1">
      <c r="A26" s="36"/>
      <c r="B26" s="320" t="s">
        <v>105</v>
      </c>
      <c r="C26" s="345">
        <v>1.8466505246166249</v>
      </c>
      <c r="D26" s="345">
        <v>2.1720527992717349</v>
      </c>
      <c r="E26" s="345">
        <v>2.3267405063291142</v>
      </c>
      <c r="F26" s="345">
        <v>1.728474169002804</v>
      </c>
      <c r="G26" s="345">
        <v>1.6907477820025352</v>
      </c>
      <c r="H26" s="133">
        <v>2.1646265077490252</v>
      </c>
      <c r="I26" s="311" t="s">
        <v>105</v>
      </c>
      <c r="J26" s="312"/>
    </row>
    <row r="27" spans="1:13" ht="15.95" customHeight="1">
      <c r="A27" s="761" t="s">
        <v>245</v>
      </c>
      <c r="B27" s="772"/>
      <c r="C27" s="133">
        <v>3.1798280956218088</v>
      </c>
      <c r="D27" s="133">
        <v>2.8343860890558488</v>
      </c>
      <c r="E27" s="133">
        <v>2.1946985521861277</v>
      </c>
      <c r="F27" s="133">
        <v>1.8923207707565877</v>
      </c>
      <c r="G27" s="133">
        <v>3.5147368421052616</v>
      </c>
      <c r="H27" s="133">
        <v>2.4115984405458089</v>
      </c>
      <c r="I27" s="771" t="s">
        <v>240</v>
      </c>
      <c r="J27" s="759"/>
    </row>
    <row r="28" spans="1:13" ht="15.95" customHeight="1">
      <c r="A28" s="3"/>
      <c r="B28" s="320" t="s">
        <v>102</v>
      </c>
      <c r="C28" s="345">
        <v>3.0792377131394169</v>
      </c>
      <c r="D28" s="345">
        <v>2.9137092677262455</v>
      </c>
      <c r="E28" s="345">
        <v>2.7373339891785564</v>
      </c>
      <c r="F28" s="345">
        <v>1.5773026315789469</v>
      </c>
      <c r="G28" s="345">
        <v>3.0077720207253904</v>
      </c>
      <c r="H28" s="133">
        <v>2.6567126814963142</v>
      </c>
      <c r="I28" s="311" t="s">
        <v>102</v>
      </c>
      <c r="J28" s="312"/>
    </row>
    <row r="29" spans="1:13" ht="15.95" customHeight="1">
      <c r="A29" s="3"/>
      <c r="B29" s="320" t="s">
        <v>103</v>
      </c>
      <c r="C29" s="345">
        <v>3.1881838074398252</v>
      </c>
      <c r="D29" s="345">
        <v>2.671389742904247</v>
      </c>
      <c r="E29" s="345">
        <v>2.0923124612523267</v>
      </c>
      <c r="F29" s="345">
        <v>2.1112804878048794</v>
      </c>
      <c r="G29" s="345">
        <v>4.9955555555555486</v>
      </c>
      <c r="H29" s="133">
        <v>2.3936032332241663</v>
      </c>
      <c r="I29" s="311" t="s">
        <v>103</v>
      </c>
      <c r="J29" s="312"/>
    </row>
    <row r="30" spans="1:13" ht="15.95" customHeight="1">
      <c r="A30" s="3"/>
      <c r="B30" s="320" t="s">
        <v>104</v>
      </c>
      <c r="C30" s="345">
        <v>3.3714511041009478</v>
      </c>
      <c r="D30" s="345">
        <v>2.881750257259184</v>
      </c>
      <c r="E30" s="345">
        <v>1.5483640447144096</v>
      </c>
      <c r="F30" s="345">
        <v>2.263537906137183</v>
      </c>
      <c r="G30" s="345">
        <v>7.0322580645161272</v>
      </c>
      <c r="H30" s="133">
        <v>2.0744140790252978</v>
      </c>
      <c r="I30" s="311" t="s">
        <v>104</v>
      </c>
      <c r="J30" s="312"/>
    </row>
    <row r="31" spans="1:13" ht="15.95" customHeight="1">
      <c r="A31" s="282"/>
      <c r="B31" s="338" t="s">
        <v>105</v>
      </c>
      <c r="C31" s="364">
        <v>3.1119311193111896</v>
      </c>
      <c r="D31" s="364">
        <v>2.8518003790271655</v>
      </c>
      <c r="E31" s="364">
        <v>3.1067800124403915</v>
      </c>
      <c r="F31" s="364">
        <v>1.9778128167586431</v>
      </c>
      <c r="G31" s="364">
        <v>2.7142857142857117</v>
      </c>
      <c r="H31" s="483">
        <v>2.5802221016034159</v>
      </c>
      <c r="I31" s="339" t="s">
        <v>105</v>
      </c>
      <c r="J31" s="283"/>
    </row>
  </sheetData>
  <mergeCells count="16">
    <mergeCell ref="I27:J27"/>
    <mergeCell ref="I22:J22"/>
    <mergeCell ref="I12:J12"/>
    <mergeCell ref="A22:B22"/>
    <mergeCell ref="A17:B17"/>
    <mergeCell ref="A12:B12"/>
    <mergeCell ref="I17:J17"/>
    <mergeCell ref="A27:B27"/>
    <mergeCell ref="A7:B7"/>
    <mergeCell ref="I7:J7"/>
    <mergeCell ref="A1:J1"/>
    <mergeCell ref="A2:J2"/>
    <mergeCell ref="I4:J6"/>
    <mergeCell ref="A4:B6"/>
    <mergeCell ref="C4:F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&amp;C58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4" sqref="B24"/>
    </sheetView>
  </sheetViews>
  <sheetFormatPr defaultRowHeight="14.25"/>
  <sheetData/>
  <printOptions horizontalCentered="1"/>
  <pageMargins left="0.59055118110236204" right="0.59055118110236204" top="0.78740157480314998" bottom="0.59055118110236204" header="0.39370078740157499" footer="0.39370078740157499"/>
  <pageSetup paperSize="9" firstPageNumber="35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&amp;C35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4" sqref="B24"/>
    </sheetView>
  </sheetViews>
  <sheetFormatPr defaultRowHeight="14.25"/>
  <sheetData/>
  <printOptions horizontalCentered="1"/>
  <pageMargins left="0.59055118110236204" right="0.59055118110236204" top="0.78740157480314998" bottom="0.59055118110236204" header="0.39370078740157499" footer="0.39370078740157499"/>
  <pageSetup paperSize="9" firstPageNumber="35" orientation="landscape" useFirstPageNumber="1" r:id="rId1"/>
  <headerFooter>
    <oddHeader>&amp;L&amp;8PCBS: Hotel Activities in the West Bank (Annual Bulletin, 2012)&amp;R&amp;1&amp;K00+000ء&amp;8&amp;K01+000PCBS: النشاط الفندقي في الضفة الغربية (النشرة السنوية، 2012)</oddHeader>
    <oddFooter>&amp;C35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27</vt:i4>
      </vt:variant>
    </vt:vector>
  </HeadingPairs>
  <TitlesOfParts>
    <vt:vector size="53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2013-04-18T09:01:27Z</cp:lastPrinted>
  <dcterms:created xsi:type="dcterms:W3CDTF">2011-07-04T10:36:14Z</dcterms:created>
  <dcterms:modified xsi:type="dcterms:W3CDTF">2013-04-21T10:51:09Z</dcterms:modified>
</cp:coreProperties>
</file>